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360" yWindow="150" windowWidth="2073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ЦП!$A$1:$Y$67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24519"/>
</workbook>
</file>

<file path=xl/calcChain.xml><?xml version="1.0" encoding="utf-8"?>
<calcChain xmlns="http://schemas.openxmlformats.org/spreadsheetml/2006/main">
  <c r="V62" i="2"/>
  <c r="V61"/>
  <c r="V60"/>
  <c r="V59"/>
  <c r="V58"/>
  <c r="V57"/>
  <c r="V56"/>
  <c r="V55"/>
  <c r="V54"/>
  <c r="V53"/>
  <c r="V52"/>
  <c r="V51"/>
  <c r="V50"/>
  <c r="V44"/>
  <c r="V45"/>
  <c r="V46"/>
  <c r="V47"/>
  <c r="V48"/>
  <c r="V49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5"/>
</calcChain>
</file>

<file path=xl/sharedStrings.xml><?xml version="1.0" encoding="utf-8"?>
<sst xmlns="http://schemas.openxmlformats.org/spreadsheetml/2006/main" count="840" uniqueCount="260">
  <si>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</si>
  <si>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</si>
  <si>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</si>
  <si>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</si>
  <si>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</si>
  <si>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</si>
  <si>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</si>
  <si>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</si>
  <si>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</si>
  <si>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</si>
  <si>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</si>
  <si>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</si>
  <si>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</si>
  <si>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</si>
  <si>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</si>
  <si>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</si>
  <si>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</si>
  <si>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</si>
  <si>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</si>
  <si>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</si>
  <si>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</si>
  <si>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</si>
  <si>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</si>
  <si>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</si>
  <si>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</si>
  <si>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</si>
  <si>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</si>
  <si>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</si>
  <si>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</si>
  <si>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</si>
  <si>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</si>
  <si>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</si>
  <si>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</si>
  <si>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</si>
  <si>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</si>
  <si>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Штука</t>
  </si>
  <si>
    <t>Договоры будут заключаться в рублях по курсу национального банка РК на день вскрытия конверта.</t>
  </si>
  <si>
    <t>Метр</t>
  </si>
  <si>
    <t>Патрон</t>
  </si>
  <si>
    <t>4617 Т</t>
  </si>
  <si>
    <t>4666 Т</t>
  </si>
  <si>
    <t>4667 Т</t>
  </si>
  <si>
    <t>4694 Т</t>
  </si>
  <si>
    <t>4703 Т</t>
  </si>
  <si>
    <t>4716 Т</t>
  </si>
  <si>
    <t>4717 Т</t>
  </si>
  <si>
    <t>4718 Т</t>
  </si>
  <si>
    <t>4754 Т</t>
  </si>
  <si>
    <t>4756 Т</t>
  </si>
  <si>
    <t>4757 Т</t>
  </si>
  <si>
    <t>4766 Т</t>
  </si>
  <si>
    <t>4771 Т</t>
  </si>
  <si>
    <t>4772 Т</t>
  </si>
  <si>
    <t>4773 Т</t>
  </si>
  <si>
    <t>4774 Т</t>
  </si>
  <si>
    <t>4775 Т</t>
  </si>
  <si>
    <t>4776 Т</t>
  </si>
  <si>
    <t>4777 Т</t>
  </si>
  <si>
    <t>4778 Т</t>
  </si>
  <si>
    <t>4779 Т</t>
  </si>
  <si>
    <t>4780 Т</t>
  </si>
  <si>
    <t>4789 Т</t>
  </si>
  <si>
    <t>4790 Т</t>
  </si>
  <si>
    <t>4791 Т</t>
  </si>
  <si>
    <t>4792 Т</t>
  </si>
  <si>
    <t>4793 Т</t>
  </si>
  <si>
    <t>4794 Т</t>
  </si>
  <si>
    <t>4795 Т</t>
  </si>
  <si>
    <t>4796 Т</t>
  </si>
  <si>
    <t>4797 Т</t>
  </si>
  <si>
    <t>4798 Т</t>
  </si>
  <si>
    <t>4799 Т</t>
  </si>
  <si>
    <t>4800 Т</t>
  </si>
  <si>
    <t>4803 Т</t>
  </si>
  <si>
    <t>4804 Т</t>
  </si>
  <si>
    <t>4805 Т</t>
  </si>
  <si>
    <t>4807 Т</t>
  </si>
  <si>
    <t>4808 Т</t>
  </si>
  <si>
    <t>4811 Т</t>
  </si>
  <si>
    <t>4812 Т</t>
  </si>
  <si>
    <t>4813 Т</t>
  </si>
  <si>
    <t>4814 Т</t>
  </si>
  <si>
    <t>4815 Т</t>
  </si>
  <si>
    <t>4816 Т</t>
  </si>
  <si>
    <t>4817 Т</t>
  </si>
  <si>
    <t>4836 Т</t>
  </si>
  <si>
    <t>4837 Т</t>
  </si>
  <si>
    <t>4838 Т</t>
  </si>
  <si>
    <t>4839 Т</t>
  </si>
  <si>
    <t>4840 Т</t>
  </si>
  <si>
    <t>4841 Т</t>
  </si>
  <si>
    <t>4842 Т</t>
  </si>
  <si>
    <t>4843 Т</t>
  </si>
  <si>
    <t>4844 Т</t>
  </si>
  <si>
    <t>4884 Т</t>
  </si>
  <si>
    <t>4886 Т</t>
  </si>
  <si>
    <t>4892 Т</t>
  </si>
  <si>
    <t>222121.900.000009</t>
  </si>
  <si>
    <t>Трубка электроизоляционная гибкая</t>
  </si>
  <si>
    <t>252113.000.000015</t>
  </si>
  <si>
    <t>Датчик-реле</t>
  </si>
  <si>
    <t>257330.300.000021</t>
  </si>
  <si>
    <t>Гайковерт</t>
  </si>
  <si>
    <t>257330.930.000030</t>
  </si>
  <si>
    <t>Дрель</t>
  </si>
  <si>
    <t>257360.900.000007</t>
  </si>
  <si>
    <t>Наконечник</t>
  </si>
  <si>
    <t>265145.200.000011</t>
  </si>
  <si>
    <t>Сигнализатор понижения</t>
  </si>
  <si>
    <t>265152.390.000000</t>
  </si>
  <si>
    <t>Датчик уровня охлаждающей жидкости</t>
  </si>
  <si>
    <t>265153.100.000000</t>
  </si>
  <si>
    <t>Газоанализатор</t>
  </si>
  <si>
    <t>265182.500.000012</t>
  </si>
  <si>
    <t>Датчик-сигнализатор</t>
  </si>
  <si>
    <t>265182.600.000009</t>
  </si>
  <si>
    <t>Клапан сдувающего газа</t>
  </si>
  <si>
    <t>271142.300.000044</t>
  </si>
  <si>
    <t>Трансформатор напряжения</t>
  </si>
  <si>
    <t>271143.300.000000</t>
  </si>
  <si>
    <t>Трансформатор понижающий</t>
  </si>
  <si>
    <t>271143.300.000031</t>
  </si>
  <si>
    <t>271161.000.000074</t>
  </si>
  <si>
    <t>Насос водяной</t>
  </si>
  <si>
    <t>271223.700.000004</t>
  </si>
  <si>
    <t>Автомат привода</t>
  </si>
  <si>
    <t>271223.700.000034</t>
  </si>
  <si>
    <t>Контроллер</t>
  </si>
  <si>
    <t>271223.700.000040</t>
  </si>
  <si>
    <t>Переключатель</t>
  </si>
  <si>
    <t>271240.300.000009</t>
  </si>
  <si>
    <t>Дроссель</t>
  </si>
  <si>
    <t>273213.700.000159</t>
  </si>
  <si>
    <t>Кабель</t>
  </si>
  <si>
    <t>273313.900.000010</t>
  </si>
  <si>
    <t>Зажим ответвительный</t>
  </si>
  <si>
    <t>274022.900.000000</t>
  </si>
  <si>
    <t>Светильник</t>
  </si>
  <si>
    <t>274025.300.000002</t>
  </si>
  <si>
    <t>274042.300.000003</t>
  </si>
  <si>
    <t>Плафон</t>
  </si>
  <si>
    <t>274042.500.000024</t>
  </si>
  <si>
    <t>279031.800.000000</t>
  </si>
  <si>
    <t>Аппарат сварочный</t>
  </si>
  <si>
    <t>279031.900.000013</t>
  </si>
  <si>
    <t>Клещи</t>
  </si>
  <si>
    <t>279070.300.000011</t>
  </si>
  <si>
    <t>Сигнализатор</t>
  </si>
  <si>
    <t>279081.000.000001</t>
  </si>
  <si>
    <t>Корпус специальный</t>
  </si>
  <si>
    <t>281312.900.000001</t>
  </si>
  <si>
    <t>Насос</t>
  </si>
  <si>
    <t>281312.900.000002</t>
  </si>
  <si>
    <t>281312.900.000003</t>
  </si>
  <si>
    <t>281314.130.000000</t>
  </si>
  <si>
    <t>281314.130.000001</t>
  </si>
  <si>
    <t>281314.900.000047</t>
  </si>
  <si>
    <t>281314.900.000048</t>
  </si>
  <si>
    <t>281314.900.000053</t>
  </si>
  <si>
    <t>282411.900.000005</t>
  </si>
  <si>
    <t>Машина шлифовальная</t>
  </si>
  <si>
    <t>282411.900.000019</t>
  </si>
  <si>
    <t>Перфоратор</t>
  </si>
  <si>
    <t>283060.300.000012</t>
  </si>
  <si>
    <t>Соленоид</t>
  </si>
  <si>
    <t>марка ТКР, внутренний диаметр до 10 мм</t>
  </si>
  <si>
    <t>для газовых котлов, минимального и максимального давления</t>
  </si>
  <si>
    <t>электрический</t>
  </si>
  <si>
    <t>электрическая</t>
  </si>
  <si>
    <t>кабельный, луженый</t>
  </si>
  <si>
    <t>для контроля электрического сопротивления изоляции кабелей</t>
  </si>
  <si>
    <t>для компрессора</t>
  </si>
  <si>
    <t>для определения доли кислорода в инертных газах</t>
  </si>
  <si>
    <t>для сигнализатора горючих газов и паров</t>
  </si>
  <si>
    <t>для спектрометра</t>
  </si>
  <si>
    <t>трехфазный, класс напряжения 750</t>
  </si>
  <si>
    <t>номинальная мощность 125 кВА, номинальная частота 500 Гц</t>
  </si>
  <si>
    <t>номинальная мощность 40 кВт, номинальная частота 50 Гц</t>
  </si>
  <si>
    <t>для дизельной электростанции</t>
  </si>
  <si>
    <t>многофункциональный</t>
  </si>
  <si>
    <t>для электросигнализации</t>
  </si>
  <si>
    <t>для коммутации электрических цепей постоянного и переменного тока, мгновенного действия, серия ТВ</t>
  </si>
  <si>
    <t>для люминисцентных ламп</t>
  </si>
  <si>
    <t>марка МКШ, напряжение не более 1 000 В</t>
  </si>
  <si>
    <t>прессуемый, тип ОА</t>
  </si>
  <si>
    <t>потолочный</t>
  </si>
  <si>
    <t>подвесной</t>
  </si>
  <si>
    <t>для наружного освещения, герметичный, форма коническая</t>
  </si>
  <si>
    <t>для электрических ламп</t>
  </si>
  <si>
    <t>инвентор</t>
  </si>
  <si>
    <t>сварочные, ручные</t>
  </si>
  <si>
    <t>для автомата защиты электросети</t>
  </si>
  <si>
    <t>паровой поршневой, прямодействующий, двухпоршневой, горизонтальный, подача до 125 м3/ч</t>
  </si>
  <si>
    <t>паровой поршневой, прямодействующий, двухпоршневой, вертикальный, подача до 250 м3/ч</t>
  </si>
  <si>
    <t>приводный, однопоршневой и одноплунжерный, подача до 1 м3/ч</t>
  </si>
  <si>
    <t>для воды и других чистых, химически нейтральных жидкостей, консольный одноступенчатый, подача до 300 м3/ч</t>
  </si>
  <si>
    <t>для воды и других чистых, химически нейтральных жидкостей, горизонтальный одноступенчатый с колесом двухстороннего входа, подача 100-12500 м3/ч</t>
  </si>
  <si>
    <t>для воды и других чистых, химически нейтральных жидкостей, осевой вертикальный, подача 3000-150000 м3/ч</t>
  </si>
  <si>
    <t>для воды и других чистых, химически нейтральных жидкостей, осевой погружной, подача 2500-21000 м3/ч</t>
  </si>
  <si>
    <t>для воды и других чистых, химически нейтральных жидкостей, конденсатный горизонтальный, подача 10-2000 м3/ч</t>
  </si>
  <si>
    <t>угловая</t>
  </si>
  <si>
    <t>электромагнитный клапан для системы пожаротушения</t>
  </si>
  <si>
    <t>PBF 4,8/3,2</t>
  </si>
  <si>
    <t>:ДСОР110-1,0-60У2</t>
  </si>
  <si>
    <t>АДУ-01 для котельной</t>
  </si>
  <si>
    <t>:пневматический (простой)) ГОСТ 10210-83</t>
  </si>
  <si>
    <t>Электрическая, переносная</t>
  </si>
  <si>
    <t>ГОСТ 7386-80</t>
  </si>
  <si>
    <t>ГОСТ 9581-80</t>
  </si>
  <si>
    <t xml:space="preserve"> ГОСТ Р МЭК 61210-99</t>
  </si>
  <si>
    <t>:ИБЯЛ.413531.000</t>
  </si>
  <si>
    <t>1Н18N9T, М27х1,5 в котельную</t>
  </si>
  <si>
    <t>1Н18N9T, М20х1,5 в котельную</t>
  </si>
  <si>
    <t>СО2:  ГОСТ 17.2.6.02-85</t>
  </si>
  <si>
    <t>АДН-50,4</t>
  </si>
  <si>
    <t>ВФ3/4Н-4 в котельную</t>
  </si>
  <si>
    <t>ВН1/2Н-4 в котельную</t>
  </si>
  <si>
    <t>ВН4Н-1 в котельную</t>
  </si>
  <si>
    <t>ОС33-730УХАН2 для котельной</t>
  </si>
  <si>
    <t>ГОСТ 16710-76</t>
  </si>
  <si>
    <t>ЯТП-025 220/36 понижающий 220В на 36В</t>
  </si>
  <si>
    <t>подача 200м3/ч, 11,5 квт, высота всаса 8,5 метр 1450 об/м ГОСТ ТУ 6812-58.</t>
  </si>
  <si>
    <t>(10А,25А, 16А, 50А, 40А, 32А, 6А)</t>
  </si>
  <si>
    <t xml:space="preserve"> (2А, 4А, 10А, 6А, 8А, 16А, 25А, 32А, 40А, 50А, 80А, 100А)</t>
  </si>
  <si>
    <t>АДН-100-2</t>
  </si>
  <si>
    <t>АДР-0,25.2</t>
  </si>
  <si>
    <t>АДР-0,5.2</t>
  </si>
  <si>
    <t>АДН-10.2</t>
  </si>
  <si>
    <t>АДР-10.2</t>
  </si>
  <si>
    <t>: сила тока на 6 А</t>
  </si>
  <si>
    <t>Прочие характеристики:ЛД-36В</t>
  </si>
  <si>
    <t>И18/20 А14 В</t>
  </si>
  <si>
    <t>ДРЛ-400В</t>
  </si>
  <si>
    <t>ДРЛ-36В</t>
  </si>
  <si>
    <t>ДРЛ-125В</t>
  </si>
  <si>
    <t>ДРЛ-250В</t>
  </si>
  <si>
    <t xml:space="preserve">КГ 1х25  кабель с медными жилами, с поливинилхлоридной изоляциейГОСТ:26411-85 </t>
  </si>
  <si>
    <t>ПГРс-120</t>
  </si>
  <si>
    <t>НПО 95</t>
  </si>
  <si>
    <t xml:space="preserve"> тип лампы мощность 250 Вт:  напряжение 220 В: :марка НСП 03-60-01 </t>
  </si>
  <si>
    <t xml:space="preserve"> тип лампы мощность 250 Вт напряжение 220 В :марка НСП11-200: </t>
  </si>
  <si>
    <t xml:space="preserve"> для освещения дизельного помещения локомотива: </t>
  </si>
  <si>
    <t xml:space="preserve"> Е27К12К-03, для установки осветительных ламп  :ГОСТ 2746.1-88Е </t>
  </si>
  <si>
    <t xml:space="preserve">  диапазон сварочного типа 3-320 полуавтомат инвенторного типа </t>
  </si>
  <si>
    <t xml:space="preserve"> АТК-2250: </t>
  </si>
  <si>
    <t xml:space="preserve"> ТУ:КДБВ.407729.001 </t>
  </si>
  <si>
    <t xml:space="preserve"> :ИБЯЛ.413534.000 </t>
  </si>
  <si>
    <t xml:space="preserve"> Боксы для автоматов Арт. 400-020 </t>
  </si>
  <si>
    <t xml:space="preserve"> В сборе с:Насос НМШ 50, в сборе с двигателем с регулирущим клапаном в котельную </t>
  </si>
  <si>
    <t xml:space="preserve"> В сборе с:Насос НМШ 100, в сборе с двигателем с регулирущим клапаном в котельную </t>
  </si>
  <si>
    <t xml:space="preserve"> тракторный дюраль в котельную  для отопления цехов депо </t>
  </si>
  <si>
    <t xml:space="preserve"> Тип:НШ-40ДК-3Л </t>
  </si>
  <si>
    <t xml:space="preserve"> НШ-20ДК-3Л: </t>
  </si>
  <si>
    <t xml:space="preserve"> 2850 об/мин в котельную: с двигателем, двигатель асинхронный 5А80МА2У3;1,5 кВт </t>
  </si>
  <si>
    <t xml:space="preserve"> 2900 об/мин в котельную:туралы 1К8/18УЗ,1,8; 8м3/ч </t>
  </si>
  <si>
    <t xml:space="preserve"> НШ-100ДК-3Л </t>
  </si>
  <si>
    <t xml:space="preserve"> для откачки сточных вод, емкость - 60 м3 :водяной </t>
  </si>
  <si>
    <t xml:space="preserve"> УШМ-1200 М (маленькая) </t>
  </si>
  <si>
    <t xml:space="preserve">  Двигатель расположен вертикально (для сокращения габаритов и надежной балансировки):  Перфоратор (работает в режиме сверления с ударом); высокоэффективная дрель (режим сверления); отбойный молоток для простых долбежных работ (режим долбления). ГОСТ Р 51246-99 </t>
  </si>
  <si>
    <t xml:space="preserve">  СЕНС DN 25 PN 16-M в котельную Взрывозащищающий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</si>
</sst>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\-??_р_._-;_-@_-"/>
    <numFmt numFmtId="167" formatCode="_(&quot;$&quot;* #,##0.00_);_(&quot;$&quot;* \(#,##0.00\);_(&quot;$&quot;* &quot;-&quot;??_);_(@_)"/>
    <numFmt numFmtId="168" formatCode="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7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50"/>
  </sheetPr>
  <dimension ref="A1:Y64"/>
  <sheetViews>
    <sheetView tabSelected="1" view="pageBreakPreview" zoomScale="85" zoomScaleNormal="70" zoomScaleSheetLayoutView="85" workbookViewId="0">
      <selection activeCell="U62" sqref="U5:U62"/>
    </sheetView>
  </sheetViews>
  <sheetFormatPr defaultColWidth="9.140625" defaultRowHeight="1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>
      <c r="T1" s="25" t="s">
        <v>32</v>
      </c>
      <c r="U1" s="25"/>
      <c r="V1" s="25"/>
      <c r="W1" s="25"/>
      <c r="X1" s="25"/>
      <c r="Y1" s="25"/>
    </row>
    <row r="2" spans="1:25">
      <c r="A2" s="26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s="4" customFormat="1" ht="128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>
      <c r="A4" s="5">
        <v>1</v>
      </c>
      <c r="B4" s="13">
        <v>2</v>
      </c>
      <c r="C4" s="5">
        <v>3</v>
      </c>
      <c r="D4" s="20">
        <v>4</v>
      </c>
      <c r="E4" s="22">
        <v>5</v>
      </c>
      <c r="F4" s="23">
        <v>6</v>
      </c>
      <c r="G4" s="22">
        <v>7</v>
      </c>
      <c r="H4" s="23">
        <v>8</v>
      </c>
      <c r="I4" s="22">
        <v>9</v>
      </c>
      <c r="J4" s="23">
        <v>10</v>
      </c>
      <c r="K4" s="22">
        <v>11</v>
      </c>
      <c r="L4" s="23">
        <v>12</v>
      </c>
      <c r="M4" s="22">
        <v>13</v>
      </c>
      <c r="N4" s="23">
        <v>14</v>
      </c>
      <c r="O4" s="22">
        <v>15</v>
      </c>
      <c r="P4" s="23">
        <v>16</v>
      </c>
      <c r="Q4" s="22">
        <v>17</v>
      </c>
      <c r="R4" s="23">
        <v>18</v>
      </c>
      <c r="S4" s="22">
        <v>19</v>
      </c>
      <c r="T4" s="23">
        <v>20</v>
      </c>
      <c r="U4" s="22">
        <v>21</v>
      </c>
      <c r="V4" s="23">
        <v>22</v>
      </c>
      <c r="W4" s="22">
        <v>23</v>
      </c>
      <c r="X4" s="23">
        <v>24</v>
      </c>
      <c r="Y4" s="22">
        <v>25</v>
      </c>
    </row>
    <row r="5" spans="1:25" s="15" customFormat="1" ht="89.25">
      <c r="A5" s="16">
        <v>1</v>
      </c>
      <c r="B5" s="14" t="s">
        <v>39</v>
      </c>
      <c r="C5" s="9" t="s">
        <v>25</v>
      </c>
      <c r="D5" s="21" t="s">
        <v>97</v>
      </c>
      <c r="E5" s="14" t="s">
        <v>98</v>
      </c>
      <c r="F5" s="14" t="s">
        <v>165</v>
      </c>
      <c r="G5" s="14" t="s">
        <v>202</v>
      </c>
      <c r="H5" s="9" t="s">
        <v>29</v>
      </c>
      <c r="I5" s="11">
        <v>0</v>
      </c>
      <c r="J5" s="10" t="s">
        <v>34</v>
      </c>
      <c r="K5" s="9" t="s">
        <v>24</v>
      </c>
      <c r="L5" s="10" t="s">
        <v>31</v>
      </c>
      <c r="M5" s="9" t="s">
        <v>30</v>
      </c>
      <c r="N5" s="10" t="s">
        <v>27</v>
      </c>
      <c r="O5" s="12" t="s">
        <v>33</v>
      </c>
      <c r="P5" s="9">
        <v>0</v>
      </c>
      <c r="Q5" s="24">
        <v>6</v>
      </c>
      <c r="R5" s="14" t="s">
        <v>37</v>
      </c>
      <c r="S5" s="14">
        <v>5</v>
      </c>
      <c r="T5" s="17">
        <v>179.66</v>
      </c>
      <c r="U5" s="17">
        <v>898.3</v>
      </c>
      <c r="V5" s="17">
        <f>U5*1.18</f>
        <v>1059.9939999999999</v>
      </c>
      <c r="W5" s="14"/>
      <c r="X5" s="10">
        <v>2018</v>
      </c>
      <c r="Y5" s="14"/>
    </row>
    <row r="6" spans="1:25" s="15" customFormat="1" ht="89.25">
      <c r="A6" s="16">
        <v>2</v>
      </c>
      <c r="B6" s="14" t="s">
        <v>40</v>
      </c>
      <c r="C6" s="9" t="s">
        <v>25</v>
      </c>
      <c r="D6" s="21" t="s">
        <v>99</v>
      </c>
      <c r="E6" s="14" t="s">
        <v>100</v>
      </c>
      <c r="F6" s="14" t="s">
        <v>166</v>
      </c>
      <c r="G6" s="14" t="s">
        <v>203</v>
      </c>
      <c r="H6" s="9" t="s">
        <v>29</v>
      </c>
      <c r="I6" s="11">
        <v>0</v>
      </c>
      <c r="J6" s="10" t="s">
        <v>34</v>
      </c>
      <c r="K6" s="9" t="s">
        <v>24</v>
      </c>
      <c r="L6" s="10" t="s">
        <v>31</v>
      </c>
      <c r="M6" s="9" t="s">
        <v>30</v>
      </c>
      <c r="N6" s="10" t="s">
        <v>27</v>
      </c>
      <c r="O6" s="12" t="s">
        <v>33</v>
      </c>
      <c r="P6" s="9">
        <v>0</v>
      </c>
      <c r="Q6" s="9">
        <v>796</v>
      </c>
      <c r="R6" s="14" t="s">
        <v>35</v>
      </c>
      <c r="S6" s="14">
        <v>1</v>
      </c>
      <c r="T6" s="17">
        <v>18415.25</v>
      </c>
      <c r="U6" s="17">
        <v>18415.25</v>
      </c>
      <c r="V6" s="17">
        <f t="shared" ref="V6:V49" si="0">U6*1.18</f>
        <v>21729.994999999999</v>
      </c>
      <c r="W6" s="14"/>
      <c r="X6" s="10">
        <v>2018</v>
      </c>
      <c r="Y6" s="14"/>
    </row>
    <row r="7" spans="1:25" s="15" customFormat="1" ht="89.25">
      <c r="A7" s="16">
        <v>3</v>
      </c>
      <c r="B7" s="14" t="s">
        <v>41</v>
      </c>
      <c r="C7" s="9" t="s">
        <v>25</v>
      </c>
      <c r="D7" s="21" t="s">
        <v>99</v>
      </c>
      <c r="E7" s="14" t="s">
        <v>100</v>
      </c>
      <c r="F7" s="14" t="s">
        <v>166</v>
      </c>
      <c r="G7" s="14" t="s">
        <v>204</v>
      </c>
      <c r="H7" s="9" t="s">
        <v>29</v>
      </c>
      <c r="I7" s="11">
        <v>0</v>
      </c>
      <c r="J7" s="10" t="s">
        <v>34</v>
      </c>
      <c r="K7" s="9" t="s">
        <v>24</v>
      </c>
      <c r="L7" s="10" t="s">
        <v>31</v>
      </c>
      <c r="M7" s="9" t="s">
        <v>30</v>
      </c>
      <c r="N7" s="10" t="s">
        <v>27</v>
      </c>
      <c r="O7" s="12" t="s">
        <v>33</v>
      </c>
      <c r="P7" s="9">
        <v>0</v>
      </c>
      <c r="Q7" s="9">
        <v>796</v>
      </c>
      <c r="R7" s="14" t="s">
        <v>35</v>
      </c>
      <c r="S7" s="14">
        <v>3</v>
      </c>
      <c r="T7" s="17">
        <v>48643.22</v>
      </c>
      <c r="U7" s="17">
        <v>145929.66</v>
      </c>
      <c r="V7" s="17">
        <f t="shared" si="0"/>
        <v>172196.9988</v>
      </c>
      <c r="W7" s="14"/>
      <c r="X7" s="10">
        <v>2018</v>
      </c>
      <c r="Y7" s="14"/>
    </row>
    <row r="8" spans="1:25" s="15" customFormat="1" ht="89.25">
      <c r="A8" s="16">
        <v>4</v>
      </c>
      <c r="B8" s="14" t="s">
        <v>42</v>
      </c>
      <c r="C8" s="9" t="s">
        <v>25</v>
      </c>
      <c r="D8" s="21" t="s">
        <v>101</v>
      </c>
      <c r="E8" s="14" t="s">
        <v>102</v>
      </c>
      <c r="F8" s="14" t="s">
        <v>167</v>
      </c>
      <c r="G8" s="14" t="s">
        <v>205</v>
      </c>
      <c r="H8" s="9" t="s">
        <v>29</v>
      </c>
      <c r="I8" s="11">
        <v>0</v>
      </c>
      <c r="J8" s="10" t="s">
        <v>34</v>
      </c>
      <c r="K8" s="9" t="s">
        <v>24</v>
      </c>
      <c r="L8" s="10" t="s">
        <v>31</v>
      </c>
      <c r="M8" s="9" t="s">
        <v>30</v>
      </c>
      <c r="N8" s="10" t="s">
        <v>27</v>
      </c>
      <c r="O8" s="12" t="s">
        <v>33</v>
      </c>
      <c r="P8" s="9">
        <v>0</v>
      </c>
      <c r="Q8" s="9">
        <v>796</v>
      </c>
      <c r="R8" s="14" t="s">
        <v>35</v>
      </c>
      <c r="S8" s="14">
        <v>1</v>
      </c>
      <c r="T8" s="17">
        <v>23939.83</v>
      </c>
      <c r="U8" s="17">
        <v>23939.83</v>
      </c>
      <c r="V8" s="17">
        <f t="shared" si="0"/>
        <v>28248.999400000001</v>
      </c>
      <c r="W8" s="14"/>
      <c r="X8" s="10">
        <v>2018</v>
      </c>
      <c r="Y8" s="14"/>
    </row>
    <row r="9" spans="1:25" s="15" customFormat="1" ht="89.25">
      <c r="A9" s="16">
        <v>5</v>
      </c>
      <c r="B9" s="14" t="s">
        <v>43</v>
      </c>
      <c r="C9" s="9" t="s">
        <v>25</v>
      </c>
      <c r="D9" s="21" t="s">
        <v>103</v>
      </c>
      <c r="E9" s="14" t="s">
        <v>104</v>
      </c>
      <c r="F9" s="14" t="s">
        <v>168</v>
      </c>
      <c r="G9" s="14" t="s">
        <v>206</v>
      </c>
      <c r="H9" s="9" t="s">
        <v>29</v>
      </c>
      <c r="I9" s="11">
        <v>0</v>
      </c>
      <c r="J9" s="10" t="s">
        <v>34</v>
      </c>
      <c r="K9" s="9" t="s">
        <v>24</v>
      </c>
      <c r="L9" s="10" t="s">
        <v>31</v>
      </c>
      <c r="M9" s="9" t="s">
        <v>30</v>
      </c>
      <c r="N9" s="10" t="s">
        <v>27</v>
      </c>
      <c r="O9" s="12" t="s">
        <v>33</v>
      </c>
      <c r="P9" s="9">
        <v>0</v>
      </c>
      <c r="Q9" s="9">
        <v>796</v>
      </c>
      <c r="R9" s="14" t="s">
        <v>35</v>
      </c>
      <c r="S9" s="14">
        <v>4</v>
      </c>
      <c r="T9" s="17">
        <v>15495.76</v>
      </c>
      <c r="U9" s="17">
        <v>61983.040000000001</v>
      </c>
      <c r="V9" s="17">
        <f t="shared" si="0"/>
        <v>73139.987200000003</v>
      </c>
      <c r="W9" s="14"/>
      <c r="X9" s="10">
        <v>2018</v>
      </c>
      <c r="Y9" s="14"/>
    </row>
    <row r="10" spans="1:25" s="15" customFormat="1" ht="89.25">
      <c r="A10" s="16">
        <v>6</v>
      </c>
      <c r="B10" s="14" t="s">
        <v>44</v>
      </c>
      <c r="C10" s="9" t="s">
        <v>25</v>
      </c>
      <c r="D10" s="21" t="s">
        <v>105</v>
      </c>
      <c r="E10" s="14" t="s">
        <v>106</v>
      </c>
      <c r="F10" s="14" t="s">
        <v>169</v>
      </c>
      <c r="G10" s="14" t="s">
        <v>207</v>
      </c>
      <c r="H10" s="9" t="s">
        <v>29</v>
      </c>
      <c r="I10" s="11">
        <v>0</v>
      </c>
      <c r="J10" s="10" t="s">
        <v>34</v>
      </c>
      <c r="K10" s="9" t="s">
        <v>24</v>
      </c>
      <c r="L10" s="10" t="s">
        <v>31</v>
      </c>
      <c r="M10" s="9" t="s">
        <v>30</v>
      </c>
      <c r="N10" s="10" t="s">
        <v>27</v>
      </c>
      <c r="O10" s="12" t="s">
        <v>33</v>
      </c>
      <c r="P10" s="9">
        <v>0</v>
      </c>
      <c r="Q10" s="9">
        <v>796</v>
      </c>
      <c r="R10" s="14" t="s">
        <v>35</v>
      </c>
      <c r="S10" s="14">
        <v>10</v>
      </c>
      <c r="T10" s="17">
        <v>224.58</v>
      </c>
      <c r="U10" s="17">
        <v>2245.8000000000002</v>
      </c>
      <c r="V10" s="17">
        <f t="shared" si="0"/>
        <v>2650.0439999999999</v>
      </c>
      <c r="W10" s="14"/>
      <c r="X10" s="10">
        <v>2018</v>
      </c>
      <c r="Y10" s="14"/>
    </row>
    <row r="11" spans="1:25" s="15" customFormat="1" ht="89.25">
      <c r="A11" s="16">
        <v>7</v>
      </c>
      <c r="B11" s="14" t="s">
        <v>45</v>
      </c>
      <c r="C11" s="9" t="s">
        <v>25</v>
      </c>
      <c r="D11" s="21" t="s">
        <v>105</v>
      </c>
      <c r="E11" s="14" t="s">
        <v>106</v>
      </c>
      <c r="F11" s="14" t="s">
        <v>169</v>
      </c>
      <c r="G11" s="14" t="s">
        <v>208</v>
      </c>
      <c r="H11" s="9" t="s">
        <v>29</v>
      </c>
      <c r="I11" s="11">
        <v>0</v>
      </c>
      <c r="J11" s="10" t="s">
        <v>34</v>
      </c>
      <c r="K11" s="9" t="s">
        <v>24</v>
      </c>
      <c r="L11" s="10" t="s">
        <v>31</v>
      </c>
      <c r="M11" s="9" t="s">
        <v>30</v>
      </c>
      <c r="N11" s="10" t="s">
        <v>27</v>
      </c>
      <c r="O11" s="12" t="s">
        <v>33</v>
      </c>
      <c r="P11" s="9">
        <v>0</v>
      </c>
      <c r="Q11" s="9">
        <v>796</v>
      </c>
      <c r="R11" s="14" t="s">
        <v>35</v>
      </c>
      <c r="S11" s="14">
        <v>10</v>
      </c>
      <c r="T11" s="17">
        <v>269.49</v>
      </c>
      <c r="U11" s="17">
        <v>2694.9</v>
      </c>
      <c r="V11" s="17">
        <f t="shared" si="0"/>
        <v>3179.982</v>
      </c>
      <c r="W11" s="14"/>
      <c r="X11" s="10">
        <v>2018</v>
      </c>
      <c r="Y11" s="14"/>
    </row>
    <row r="12" spans="1:25" s="15" customFormat="1" ht="89.25">
      <c r="A12" s="16">
        <v>8</v>
      </c>
      <c r="B12" s="14" t="s">
        <v>46</v>
      </c>
      <c r="C12" s="9" t="s">
        <v>25</v>
      </c>
      <c r="D12" s="21" t="s">
        <v>105</v>
      </c>
      <c r="E12" s="14" t="s">
        <v>106</v>
      </c>
      <c r="F12" s="14" t="s">
        <v>169</v>
      </c>
      <c r="G12" s="14" t="s">
        <v>209</v>
      </c>
      <c r="H12" s="9" t="s">
        <v>29</v>
      </c>
      <c r="I12" s="11">
        <v>0</v>
      </c>
      <c r="J12" s="10" t="s">
        <v>34</v>
      </c>
      <c r="K12" s="9" t="s">
        <v>24</v>
      </c>
      <c r="L12" s="10" t="s">
        <v>31</v>
      </c>
      <c r="M12" s="9" t="s">
        <v>30</v>
      </c>
      <c r="N12" s="10" t="s">
        <v>27</v>
      </c>
      <c r="O12" s="12" t="s">
        <v>33</v>
      </c>
      <c r="P12" s="9">
        <v>0</v>
      </c>
      <c r="Q12" s="9">
        <v>796</v>
      </c>
      <c r="R12" s="14" t="s">
        <v>35</v>
      </c>
      <c r="S12" s="14">
        <v>10</v>
      </c>
      <c r="T12" s="17">
        <v>224.58</v>
      </c>
      <c r="U12" s="17">
        <v>2245.8000000000002</v>
      </c>
      <c r="V12" s="17">
        <f t="shared" si="0"/>
        <v>2650.0439999999999</v>
      </c>
      <c r="W12" s="14"/>
      <c r="X12" s="10">
        <v>2018</v>
      </c>
      <c r="Y12" s="14"/>
    </row>
    <row r="13" spans="1:25" s="15" customFormat="1" ht="89.25">
      <c r="A13" s="16">
        <v>9</v>
      </c>
      <c r="B13" s="14" t="s">
        <v>47</v>
      </c>
      <c r="C13" s="9" t="s">
        <v>25</v>
      </c>
      <c r="D13" s="21" t="s">
        <v>107</v>
      </c>
      <c r="E13" s="14" t="s">
        <v>108</v>
      </c>
      <c r="F13" s="14" t="s">
        <v>170</v>
      </c>
      <c r="G13" s="14" t="s">
        <v>210</v>
      </c>
      <c r="H13" s="9" t="s">
        <v>29</v>
      </c>
      <c r="I13" s="11">
        <v>0</v>
      </c>
      <c r="J13" s="10" t="s">
        <v>34</v>
      </c>
      <c r="K13" s="9" t="s">
        <v>24</v>
      </c>
      <c r="L13" s="10" t="s">
        <v>31</v>
      </c>
      <c r="M13" s="9" t="s">
        <v>30</v>
      </c>
      <c r="N13" s="10" t="s">
        <v>27</v>
      </c>
      <c r="O13" s="12" t="s">
        <v>33</v>
      </c>
      <c r="P13" s="9">
        <v>0</v>
      </c>
      <c r="Q13" s="9">
        <v>796</v>
      </c>
      <c r="R13" s="14" t="s">
        <v>35</v>
      </c>
      <c r="S13" s="14">
        <v>1</v>
      </c>
      <c r="T13" s="17">
        <v>104158.47</v>
      </c>
      <c r="U13" s="17">
        <v>104158.47</v>
      </c>
      <c r="V13" s="17">
        <f t="shared" si="0"/>
        <v>122906.99459999999</v>
      </c>
      <c r="W13" s="14"/>
      <c r="X13" s="10">
        <v>2018</v>
      </c>
      <c r="Y13" s="14"/>
    </row>
    <row r="14" spans="1:25" s="15" customFormat="1" ht="89.25">
      <c r="A14" s="16">
        <v>10</v>
      </c>
      <c r="B14" s="14" t="s">
        <v>48</v>
      </c>
      <c r="C14" s="9" t="s">
        <v>25</v>
      </c>
      <c r="D14" s="21" t="s">
        <v>109</v>
      </c>
      <c r="E14" s="14" t="s">
        <v>110</v>
      </c>
      <c r="F14" s="14" t="s">
        <v>171</v>
      </c>
      <c r="G14" s="14" t="s">
        <v>211</v>
      </c>
      <c r="H14" s="9" t="s">
        <v>29</v>
      </c>
      <c r="I14" s="11">
        <v>0</v>
      </c>
      <c r="J14" s="10" t="s">
        <v>34</v>
      </c>
      <c r="K14" s="9" t="s">
        <v>24</v>
      </c>
      <c r="L14" s="10" t="s">
        <v>31</v>
      </c>
      <c r="M14" s="9" t="s">
        <v>30</v>
      </c>
      <c r="N14" s="10" t="s">
        <v>27</v>
      </c>
      <c r="O14" s="12" t="s">
        <v>33</v>
      </c>
      <c r="P14" s="9">
        <v>0</v>
      </c>
      <c r="Q14" s="9">
        <v>796</v>
      </c>
      <c r="R14" s="14" t="s">
        <v>35</v>
      </c>
      <c r="S14" s="14">
        <v>1</v>
      </c>
      <c r="T14" s="17">
        <v>21110.17</v>
      </c>
      <c r="U14" s="17">
        <v>21110.17</v>
      </c>
      <c r="V14" s="17">
        <f t="shared" si="0"/>
        <v>24910.000599999996</v>
      </c>
      <c r="W14" s="14"/>
      <c r="X14" s="10">
        <v>2018</v>
      </c>
      <c r="Y14" s="14"/>
    </row>
    <row r="15" spans="1:25" s="15" customFormat="1" ht="89.25">
      <c r="A15" s="16">
        <v>11</v>
      </c>
      <c r="B15" s="14" t="s">
        <v>49</v>
      </c>
      <c r="C15" s="9" t="s">
        <v>25</v>
      </c>
      <c r="D15" s="21" t="s">
        <v>109</v>
      </c>
      <c r="E15" s="14" t="s">
        <v>110</v>
      </c>
      <c r="F15" s="14" t="s">
        <v>171</v>
      </c>
      <c r="G15" s="14" t="s">
        <v>212</v>
      </c>
      <c r="H15" s="9" t="s">
        <v>29</v>
      </c>
      <c r="I15" s="11">
        <v>0</v>
      </c>
      <c r="J15" s="10" t="s">
        <v>34</v>
      </c>
      <c r="K15" s="9" t="s">
        <v>24</v>
      </c>
      <c r="L15" s="10" t="s">
        <v>31</v>
      </c>
      <c r="M15" s="9" t="s">
        <v>30</v>
      </c>
      <c r="N15" s="10" t="s">
        <v>27</v>
      </c>
      <c r="O15" s="12" t="s">
        <v>33</v>
      </c>
      <c r="P15" s="9">
        <v>0</v>
      </c>
      <c r="Q15" s="9">
        <v>796</v>
      </c>
      <c r="R15" s="14" t="s">
        <v>35</v>
      </c>
      <c r="S15" s="14">
        <v>1</v>
      </c>
      <c r="T15" s="17">
        <v>14732.2</v>
      </c>
      <c r="U15" s="17">
        <v>14732.2</v>
      </c>
      <c r="V15" s="17">
        <f t="shared" si="0"/>
        <v>17383.995999999999</v>
      </c>
      <c r="W15" s="14"/>
      <c r="X15" s="10">
        <v>2018</v>
      </c>
      <c r="Y15" s="14"/>
    </row>
    <row r="16" spans="1:25" s="15" customFormat="1" ht="89.25">
      <c r="A16" s="16">
        <v>12</v>
      </c>
      <c r="B16" s="14" t="s">
        <v>50</v>
      </c>
      <c r="C16" s="9" t="s">
        <v>25</v>
      </c>
      <c r="D16" s="21" t="s">
        <v>111</v>
      </c>
      <c r="E16" s="14" t="s">
        <v>112</v>
      </c>
      <c r="F16" s="14" t="s">
        <v>172</v>
      </c>
      <c r="G16" s="14" t="s">
        <v>213</v>
      </c>
      <c r="H16" s="9" t="s">
        <v>29</v>
      </c>
      <c r="I16" s="11">
        <v>0</v>
      </c>
      <c r="J16" s="10" t="s">
        <v>34</v>
      </c>
      <c r="K16" s="9" t="s">
        <v>24</v>
      </c>
      <c r="L16" s="10" t="s">
        <v>31</v>
      </c>
      <c r="M16" s="9" t="s">
        <v>30</v>
      </c>
      <c r="N16" s="10" t="s">
        <v>27</v>
      </c>
      <c r="O16" s="12" t="s">
        <v>33</v>
      </c>
      <c r="P16" s="9">
        <v>0</v>
      </c>
      <c r="Q16" s="9">
        <v>796</v>
      </c>
      <c r="R16" s="14" t="s">
        <v>35</v>
      </c>
      <c r="S16" s="14">
        <v>1</v>
      </c>
      <c r="T16" s="17">
        <v>191338.98</v>
      </c>
      <c r="U16" s="17">
        <v>191338.98</v>
      </c>
      <c r="V16" s="17">
        <f t="shared" si="0"/>
        <v>225779.9964</v>
      </c>
      <c r="W16" s="14"/>
      <c r="X16" s="10">
        <v>2018</v>
      </c>
      <c r="Y16" s="14"/>
    </row>
    <row r="17" spans="1:25" s="15" customFormat="1" ht="89.25">
      <c r="A17" s="16">
        <v>13</v>
      </c>
      <c r="B17" s="14" t="s">
        <v>51</v>
      </c>
      <c r="C17" s="9" t="s">
        <v>25</v>
      </c>
      <c r="D17" s="21" t="s">
        <v>113</v>
      </c>
      <c r="E17" s="14" t="s">
        <v>114</v>
      </c>
      <c r="F17" s="14" t="s">
        <v>173</v>
      </c>
      <c r="G17" s="14" t="s">
        <v>214</v>
      </c>
      <c r="H17" s="9" t="s">
        <v>29</v>
      </c>
      <c r="I17" s="11">
        <v>0</v>
      </c>
      <c r="J17" s="10" t="s">
        <v>34</v>
      </c>
      <c r="K17" s="9" t="s">
        <v>24</v>
      </c>
      <c r="L17" s="10" t="s">
        <v>31</v>
      </c>
      <c r="M17" s="9" t="s">
        <v>30</v>
      </c>
      <c r="N17" s="10" t="s">
        <v>27</v>
      </c>
      <c r="O17" s="12" t="s">
        <v>33</v>
      </c>
      <c r="P17" s="9">
        <v>0</v>
      </c>
      <c r="Q17" s="9">
        <v>796</v>
      </c>
      <c r="R17" s="14" t="s">
        <v>35</v>
      </c>
      <c r="S17" s="14">
        <v>1</v>
      </c>
      <c r="T17" s="17">
        <v>36426.269999999997</v>
      </c>
      <c r="U17" s="17">
        <v>36426.269999999997</v>
      </c>
      <c r="V17" s="17">
        <f t="shared" si="0"/>
        <v>42982.998599999992</v>
      </c>
      <c r="W17" s="14"/>
      <c r="X17" s="10">
        <v>2018</v>
      </c>
      <c r="Y17" s="14"/>
    </row>
    <row r="18" spans="1:25" s="15" customFormat="1" ht="89.25">
      <c r="A18" s="16">
        <v>14</v>
      </c>
      <c r="B18" s="14" t="s">
        <v>52</v>
      </c>
      <c r="C18" s="9" t="s">
        <v>25</v>
      </c>
      <c r="D18" s="21" t="s">
        <v>115</v>
      </c>
      <c r="E18" s="14" t="s">
        <v>116</v>
      </c>
      <c r="F18" s="14" t="s">
        <v>174</v>
      </c>
      <c r="G18" s="14" t="s">
        <v>215</v>
      </c>
      <c r="H18" s="9" t="s">
        <v>29</v>
      </c>
      <c r="I18" s="11">
        <v>0</v>
      </c>
      <c r="J18" s="10" t="s">
        <v>34</v>
      </c>
      <c r="K18" s="9" t="s">
        <v>24</v>
      </c>
      <c r="L18" s="10" t="s">
        <v>31</v>
      </c>
      <c r="M18" s="9" t="s">
        <v>30</v>
      </c>
      <c r="N18" s="10" t="s">
        <v>27</v>
      </c>
      <c r="O18" s="12" t="s">
        <v>33</v>
      </c>
      <c r="P18" s="9">
        <v>0</v>
      </c>
      <c r="Q18" s="9">
        <v>796</v>
      </c>
      <c r="R18" s="14" t="s">
        <v>35</v>
      </c>
      <c r="S18" s="14">
        <v>1</v>
      </c>
      <c r="T18" s="17">
        <v>52371.19</v>
      </c>
      <c r="U18" s="17">
        <v>52371.19</v>
      </c>
      <c r="V18" s="17">
        <f t="shared" si="0"/>
        <v>61798.004200000003</v>
      </c>
      <c r="W18" s="14"/>
      <c r="X18" s="10">
        <v>2018</v>
      </c>
      <c r="Y18" s="14"/>
    </row>
    <row r="19" spans="1:25" s="15" customFormat="1" ht="89.25">
      <c r="A19" s="16">
        <v>15</v>
      </c>
      <c r="B19" s="14" t="s">
        <v>53</v>
      </c>
      <c r="C19" s="9" t="s">
        <v>25</v>
      </c>
      <c r="D19" s="21" t="s">
        <v>115</v>
      </c>
      <c r="E19" s="14" t="s">
        <v>116</v>
      </c>
      <c r="F19" s="14" t="s">
        <v>174</v>
      </c>
      <c r="G19" s="14" t="s">
        <v>216</v>
      </c>
      <c r="H19" s="9" t="s">
        <v>29</v>
      </c>
      <c r="I19" s="11">
        <v>0</v>
      </c>
      <c r="J19" s="10" t="s">
        <v>34</v>
      </c>
      <c r="K19" s="9" t="s">
        <v>24</v>
      </c>
      <c r="L19" s="10" t="s">
        <v>31</v>
      </c>
      <c r="M19" s="9" t="s">
        <v>30</v>
      </c>
      <c r="N19" s="10" t="s">
        <v>27</v>
      </c>
      <c r="O19" s="12" t="s">
        <v>33</v>
      </c>
      <c r="P19" s="9">
        <v>0</v>
      </c>
      <c r="Q19" s="9">
        <v>796</v>
      </c>
      <c r="R19" s="14" t="s">
        <v>35</v>
      </c>
      <c r="S19" s="14">
        <v>1</v>
      </c>
      <c r="T19" s="17">
        <v>74694.070000000007</v>
      </c>
      <c r="U19" s="17">
        <v>74694.070000000007</v>
      </c>
      <c r="V19" s="17">
        <f t="shared" si="0"/>
        <v>88139.002600000007</v>
      </c>
      <c r="W19" s="14"/>
      <c r="X19" s="10">
        <v>2018</v>
      </c>
      <c r="Y19" s="14"/>
    </row>
    <row r="20" spans="1:25" s="15" customFormat="1" ht="89.25">
      <c r="A20" s="16">
        <v>16</v>
      </c>
      <c r="B20" s="14" t="s">
        <v>54</v>
      </c>
      <c r="C20" s="9" t="s">
        <v>25</v>
      </c>
      <c r="D20" s="21" t="s">
        <v>115</v>
      </c>
      <c r="E20" s="14" t="s">
        <v>116</v>
      </c>
      <c r="F20" s="14" t="s">
        <v>174</v>
      </c>
      <c r="G20" s="14" t="s">
        <v>217</v>
      </c>
      <c r="H20" s="9" t="s">
        <v>29</v>
      </c>
      <c r="I20" s="11">
        <v>0</v>
      </c>
      <c r="J20" s="10" t="s">
        <v>34</v>
      </c>
      <c r="K20" s="9" t="s">
        <v>24</v>
      </c>
      <c r="L20" s="10" t="s">
        <v>31</v>
      </c>
      <c r="M20" s="9" t="s">
        <v>30</v>
      </c>
      <c r="N20" s="10" t="s">
        <v>27</v>
      </c>
      <c r="O20" s="12" t="s">
        <v>33</v>
      </c>
      <c r="P20" s="9">
        <v>0</v>
      </c>
      <c r="Q20" s="9">
        <v>796</v>
      </c>
      <c r="R20" s="14" t="s">
        <v>35</v>
      </c>
      <c r="S20" s="14">
        <v>1</v>
      </c>
      <c r="T20" s="17">
        <v>404237.29</v>
      </c>
      <c r="U20" s="17">
        <v>404237.29</v>
      </c>
      <c r="V20" s="17">
        <f t="shared" si="0"/>
        <v>477000.00219999993</v>
      </c>
      <c r="W20" s="14"/>
      <c r="X20" s="10">
        <v>2018</v>
      </c>
      <c r="Y20" s="14"/>
    </row>
    <row r="21" spans="1:25" s="15" customFormat="1" ht="89.25">
      <c r="A21" s="16">
        <v>17</v>
      </c>
      <c r="B21" s="14" t="s">
        <v>55</v>
      </c>
      <c r="C21" s="9" t="s">
        <v>25</v>
      </c>
      <c r="D21" s="21" t="s">
        <v>117</v>
      </c>
      <c r="E21" s="14" t="s">
        <v>118</v>
      </c>
      <c r="F21" s="14" t="s">
        <v>175</v>
      </c>
      <c r="G21" s="14" t="s">
        <v>218</v>
      </c>
      <c r="H21" s="9" t="s">
        <v>29</v>
      </c>
      <c r="I21" s="11">
        <v>0</v>
      </c>
      <c r="J21" s="10" t="s">
        <v>34</v>
      </c>
      <c r="K21" s="9" t="s">
        <v>24</v>
      </c>
      <c r="L21" s="10" t="s">
        <v>31</v>
      </c>
      <c r="M21" s="9" t="s">
        <v>30</v>
      </c>
      <c r="N21" s="10" t="s">
        <v>27</v>
      </c>
      <c r="O21" s="12" t="s">
        <v>33</v>
      </c>
      <c r="P21" s="9">
        <v>0</v>
      </c>
      <c r="Q21" s="9">
        <v>796</v>
      </c>
      <c r="R21" s="14" t="s">
        <v>35</v>
      </c>
      <c r="S21" s="14">
        <v>1</v>
      </c>
      <c r="T21" s="17">
        <v>29644.07</v>
      </c>
      <c r="U21" s="17">
        <v>29644.07</v>
      </c>
      <c r="V21" s="17">
        <f t="shared" si="0"/>
        <v>34980.0026</v>
      </c>
      <c r="W21" s="14"/>
      <c r="X21" s="10">
        <v>2018</v>
      </c>
      <c r="Y21" s="14"/>
    </row>
    <row r="22" spans="1:25" s="15" customFormat="1" ht="89.25">
      <c r="A22" s="16">
        <v>18</v>
      </c>
      <c r="B22" s="14" t="s">
        <v>56</v>
      </c>
      <c r="C22" s="9" t="s">
        <v>25</v>
      </c>
      <c r="D22" s="21" t="s">
        <v>119</v>
      </c>
      <c r="E22" s="14" t="s">
        <v>120</v>
      </c>
      <c r="F22" s="14" t="s">
        <v>176</v>
      </c>
      <c r="G22" s="14" t="s">
        <v>219</v>
      </c>
      <c r="H22" s="9" t="s">
        <v>29</v>
      </c>
      <c r="I22" s="11">
        <v>0</v>
      </c>
      <c r="J22" s="10" t="s">
        <v>34</v>
      </c>
      <c r="K22" s="9" t="s">
        <v>24</v>
      </c>
      <c r="L22" s="10" t="s">
        <v>31</v>
      </c>
      <c r="M22" s="9" t="s">
        <v>30</v>
      </c>
      <c r="N22" s="10" t="s">
        <v>27</v>
      </c>
      <c r="O22" s="12" t="s">
        <v>33</v>
      </c>
      <c r="P22" s="9">
        <v>0</v>
      </c>
      <c r="Q22" s="9">
        <v>796</v>
      </c>
      <c r="R22" s="14" t="s">
        <v>35</v>
      </c>
      <c r="S22" s="14">
        <v>1</v>
      </c>
      <c r="T22" s="17">
        <v>7455.93</v>
      </c>
      <c r="U22" s="17">
        <v>7455.93</v>
      </c>
      <c r="V22" s="17">
        <f t="shared" si="0"/>
        <v>8797.9974000000002</v>
      </c>
      <c r="W22" s="14"/>
      <c r="X22" s="10">
        <v>2018</v>
      </c>
      <c r="Y22" s="14"/>
    </row>
    <row r="23" spans="1:25" s="15" customFormat="1" ht="89.25">
      <c r="A23" s="16">
        <v>19</v>
      </c>
      <c r="B23" s="14" t="s">
        <v>57</v>
      </c>
      <c r="C23" s="9" t="s">
        <v>25</v>
      </c>
      <c r="D23" s="21" t="s">
        <v>121</v>
      </c>
      <c r="E23" s="14" t="s">
        <v>120</v>
      </c>
      <c r="F23" s="14" t="s">
        <v>177</v>
      </c>
      <c r="G23" s="14" t="s">
        <v>220</v>
      </c>
      <c r="H23" s="9" t="s">
        <v>29</v>
      </c>
      <c r="I23" s="11">
        <v>0</v>
      </c>
      <c r="J23" s="10" t="s">
        <v>34</v>
      </c>
      <c r="K23" s="9" t="s">
        <v>24</v>
      </c>
      <c r="L23" s="10" t="s">
        <v>31</v>
      </c>
      <c r="M23" s="9" t="s">
        <v>30</v>
      </c>
      <c r="N23" s="10" t="s">
        <v>27</v>
      </c>
      <c r="O23" s="12" t="s">
        <v>33</v>
      </c>
      <c r="P23" s="9">
        <v>0</v>
      </c>
      <c r="Q23" s="9">
        <v>796</v>
      </c>
      <c r="R23" s="14" t="s">
        <v>35</v>
      </c>
      <c r="S23" s="14">
        <v>1</v>
      </c>
      <c r="T23" s="17">
        <v>14148.31</v>
      </c>
      <c r="U23" s="17">
        <v>14148.31</v>
      </c>
      <c r="V23" s="17">
        <f t="shared" si="0"/>
        <v>16695.005799999999</v>
      </c>
      <c r="W23" s="14"/>
      <c r="X23" s="10">
        <v>2018</v>
      </c>
      <c r="Y23" s="14"/>
    </row>
    <row r="24" spans="1:25" s="15" customFormat="1" ht="89.25">
      <c r="A24" s="16">
        <v>20</v>
      </c>
      <c r="B24" s="14" t="s">
        <v>58</v>
      </c>
      <c r="C24" s="9" t="s">
        <v>25</v>
      </c>
      <c r="D24" s="21" t="s">
        <v>122</v>
      </c>
      <c r="E24" s="14" t="s">
        <v>123</v>
      </c>
      <c r="F24" s="14" t="s">
        <v>178</v>
      </c>
      <c r="G24" s="14" t="s">
        <v>221</v>
      </c>
      <c r="H24" s="9" t="s">
        <v>29</v>
      </c>
      <c r="I24" s="11">
        <v>0</v>
      </c>
      <c r="J24" s="10" t="s">
        <v>34</v>
      </c>
      <c r="K24" s="9" t="s">
        <v>24</v>
      </c>
      <c r="L24" s="10" t="s">
        <v>31</v>
      </c>
      <c r="M24" s="9" t="s">
        <v>30</v>
      </c>
      <c r="N24" s="10" t="s">
        <v>27</v>
      </c>
      <c r="O24" s="12" t="s">
        <v>33</v>
      </c>
      <c r="P24" s="9">
        <v>0</v>
      </c>
      <c r="Q24" s="9">
        <v>796</v>
      </c>
      <c r="R24" s="14" t="s">
        <v>35</v>
      </c>
      <c r="S24" s="14">
        <v>1</v>
      </c>
      <c r="T24" s="17">
        <v>232481.36</v>
      </c>
      <c r="U24" s="17">
        <v>232481.36</v>
      </c>
      <c r="V24" s="17">
        <f t="shared" si="0"/>
        <v>274328.0048</v>
      </c>
      <c r="W24" s="14"/>
      <c r="X24" s="10">
        <v>2018</v>
      </c>
      <c r="Y24" s="14"/>
    </row>
    <row r="25" spans="1:25" s="15" customFormat="1" ht="89.25">
      <c r="A25" s="16">
        <v>21</v>
      </c>
      <c r="B25" s="14" t="s">
        <v>59</v>
      </c>
      <c r="C25" s="9" t="s">
        <v>25</v>
      </c>
      <c r="D25" s="21" t="s">
        <v>124</v>
      </c>
      <c r="E25" s="14" t="s">
        <v>125</v>
      </c>
      <c r="F25" s="14" t="s">
        <v>179</v>
      </c>
      <c r="G25" s="14" t="s">
        <v>222</v>
      </c>
      <c r="H25" s="9" t="s">
        <v>29</v>
      </c>
      <c r="I25" s="11">
        <v>0</v>
      </c>
      <c r="J25" s="10" t="s">
        <v>34</v>
      </c>
      <c r="K25" s="9" t="s">
        <v>24</v>
      </c>
      <c r="L25" s="10" t="s">
        <v>31</v>
      </c>
      <c r="M25" s="9" t="s">
        <v>30</v>
      </c>
      <c r="N25" s="10" t="s">
        <v>27</v>
      </c>
      <c r="O25" s="12" t="s">
        <v>33</v>
      </c>
      <c r="P25" s="9">
        <v>0</v>
      </c>
      <c r="Q25" s="9">
        <v>796</v>
      </c>
      <c r="R25" s="14" t="s">
        <v>35</v>
      </c>
      <c r="S25" s="14">
        <v>2</v>
      </c>
      <c r="T25" s="17">
        <v>7051.69</v>
      </c>
      <c r="U25" s="17">
        <v>14103.38</v>
      </c>
      <c r="V25" s="17">
        <f t="shared" si="0"/>
        <v>16641.988399999998</v>
      </c>
      <c r="W25" s="14"/>
      <c r="X25" s="10">
        <v>2018</v>
      </c>
      <c r="Y25" s="14"/>
    </row>
    <row r="26" spans="1:25" s="15" customFormat="1" ht="89.25">
      <c r="A26" s="16">
        <v>22</v>
      </c>
      <c r="B26" s="14" t="s">
        <v>60</v>
      </c>
      <c r="C26" s="9" t="s">
        <v>25</v>
      </c>
      <c r="D26" s="21" t="s">
        <v>124</v>
      </c>
      <c r="E26" s="14" t="s">
        <v>125</v>
      </c>
      <c r="F26" s="14" t="s">
        <v>179</v>
      </c>
      <c r="G26" s="14" t="s">
        <v>223</v>
      </c>
      <c r="H26" s="9" t="s">
        <v>29</v>
      </c>
      <c r="I26" s="11">
        <v>0</v>
      </c>
      <c r="J26" s="10" t="s">
        <v>34</v>
      </c>
      <c r="K26" s="9" t="s">
        <v>24</v>
      </c>
      <c r="L26" s="10" t="s">
        <v>31</v>
      </c>
      <c r="M26" s="9" t="s">
        <v>30</v>
      </c>
      <c r="N26" s="10" t="s">
        <v>27</v>
      </c>
      <c r="O26" s="12" t="s">
        <v>33</v>
      </c>
      <c r="P26" s="9">
        <v>0</v>
      </c>
      <c r="Q26" s="9">
        <v>796</v>
      </c>
      <c r="R26" s="14" t="s">
        <v>35</v>
      </c>
      <c r="S26" s="14">
        <v>2</v>
      </c>
      <c r="T26" s="17">
        <v>20122.03</v>
      </c>
      <c r="U26" s="17">
        <v>40244.06</v>
      </c>
      <c r="V26" s="17">
        <f t="shared" si="0"/>
        <v>47487.990799999992</v>
      </c>
      <c r="W26" s="14"/>
      <c r="X26" s="10">
        <v>2018</v>
      </c>
      <c r="Y26" s="14"/>
    </row>
    <row r="27" spans="1:25" s="15" customFormat="1" ht="89.25">
      <c r="A27" s="16">
        <v>23</v>
      </c>
      <c r="B27" s="14" t="s">
        <v>61</v>
      </c>
      <c r="C27" s="9" t="s">
        <v>25</v>
      </c>
      <c r="D27" s="21" t="s">
        <v>126</v>
      </c>
      <c r="E27" s="14" t="s">
        <v>127</v>
      </c>
      <c r="F27" s="14" t="s">
        <v>180</v>
      </c>
      <c r="G27" s="14" t="s">
        <v>224</v>
      </c>
      <c r="H27" s="9" t="s">
        <v>29</v>
      </c>
      <c r="I27" s="11">
        <v>0</v>
      </c>
      <c r="J27" s="10" t="s">
        <v>34</v>
      </c>
      <c r="K27" s="9" t="s">
        <v>24</v>
      </c>
      <c r="L27" s="10" t="s">
        <v>31</v>
      </c>
      <c r="M27" s="9" t="s">
        <v>30</v>
      </c>
      <c r="N27" s="10" t="s">
        <v>27</v>
      </c>
      <c r="O27" s="12" t="s">
        <v>33</v>
      </c>
      <c r="P27" s="9">
        <v>0</v>
      </c>
      <c r="Q27" s="9">
        <v>796</v>
      </c>
      <c r="R27" s="14" t="s">
        <v>35</v>
      </c>
      <c r="S27" s="14">
        <v>1</v>
      </c>
      <c r="T27" s="17">
        <v>44645.760000000002</v>
      </c>
      <c r="U27" s="17">
        <v>44645.760000000002</v>
      </c>
      <c r="V27" s="17">
        <f t="shared" si="0"/>
        <v>52681.996800000001</v>
      </c>
      <c r="W27" s="14"/>
      <c r="X27" s="10">
        <v>2018</v>
      </c>
      <c r="Y27" s="14"/>
    </row>
    <row r="28" spans="1:25" s="15" customFormat="1" ht="89.25">
      <c r="A28" s="16">
        <v>24</v>
      </c>
      <c r="B28" s="14" t="s">
        <v>62</v>
      </c>
      <c r="C28" s="9" t="s">
        <v>25</v>
      </c>
      <c r="D28" s="21" t="s">
        <v>126</v>
      </c>
      <c r="E28" s="14" t="s">
        <v>127</v>
      </c>
      <c r="F28" s="14" t="s">
        <v>180</v>
      </c>
      <c r="G28" s="14" t="s">
        <v>225</v>
      </c>
      <c r="H28" s="9" t="s">
        <v>29</v>
      </c>
      <c r="I28" s="11">
        <v>0</v>
      </c>
      <c r="J28" s="10" t="s">
        <v>34</v>
      </c>
      <c r="K28" s="9" t="s">
        <v>24</v>
      </c>
      <c r="L28" s="10" t="s">
        <v>31</v>
      </c>
      <c r="M28" s="9" t="s">
        <v>30</v>
      </c>
      <c r="N28" s="10" t="s">
        <v>27</v>
      </c>
      <c r="O28" s="12" t="s">
        <v>33</v>
      </c>
      <c r="P28" s="9">
        <v>0</v>
      </c>
      <c r="Q28" s="9">
        <v>796</v>
      </c>
      <c r="R28" s="14" t="s">
        <v>35</v>
      </c>
      <c r="S28" s="14">
        <v>1</v>
      </c>
      <c r="T28" s="17">
        <v>51652.54</v>
      </c>
      <c r="U28" s="17">
        <v>51652.54</v>
      </c>
      <c r="V28" s="17">
        <f t="shared" si="0"/>
        <v>60949.997199999998</v>
      </c>
      <c r="W28" s="14"/>
      <c r="X28" s="10">
        <v>2018</v>
      </c>
      <c r="Y28" s="14"/>
    </row>
    <row r="29" spans="1:25" s="15" customFormat="1" ht="89.25">
      <c r="A29" s="16">
        <v>25</v>
      </c>
      <c r="B29" s="14" t="s">
        <v>63</v>
      </c>
      <c r="C29" s="9" t="s">
        <v>25</v>
      </c>
      <c r="D29" s="21" t="s">
        <v>126</v>
      </c>
      <c r="E29" s="14" t="s">
        <v>127</v>
      </c>
      <c r="F29" s="14" t="s">
        <v>180</v>
      </c>
      <c r="G29" s="14" t="s">
        <v>226</v>
      </c>
      <c r="H29" s="9" t="s">
        <v>29</v>
      </c>
      <c r="I29" s="11">
        <v>0</v>
      </c>
      <c r="J29" s="10" t="s">
        <v>34</v>
      </c>
      <c r="K29" s="9" t="s">
        <v>24</v>
      </c>
      <c r="L29" s="10" t="s">
        <v>31</v>
      </c>
      <c r="M29" s="9" t="s">
        <v>30</v>
      </c>
      <c r="N29" s="10" t="s">
        <v>27</v>
      </c>
      <c r="O29" s="12" t="s">
        <v>33</v>
      </c>
      <c r="P29" s="9">
        <v>0</v>
      </c>
      <c r="Q29" s="9">
        <v>796</v>
      </c>
      <c r="R29" s="14" t="s">
        <v>35</v>
      </c>
      <c r="S29" s="14">
        <v>1</v>
      </c>
      <c r="T29" s="17">
        <v>56458.47</v>
      </c>
      <c r="U29" s="17">
        <v>56458.47</v>
      </c>
      <c r="V29" s="17">
        <f t="shared" si="0"/>
        <v>66620.994599999991</v>
      </c>
      <c r="W29" s="14"/>
      <c r="X29" s="10">
        <v>2018</v>
      </c>
      <c r="Y29" s="14"/>
    </row>
    <row r="30" spans="1:25" s="15" customFormat="1" ht="89.25">
      <c r="A30" s="16">
        <v>26</v>
      </c>
      <c r="B30" s="14" t="s">
        <v>64</v>
      </c>
      <c r="C30" s="9" t="s">
        <v>25</v>
      </c>
      <c r="D30" s="21" t="s">
        <v>126</v>
      </c>
      <c r="E30" s="14" t="s">
        <v>127</v>
      </c>
      <c r="F30" s="14" t="s">
        <v>180</v>
      </c>
      <c r="G30" s="14" t="s">
        <v>227</v>
      </c>
      <c r="H30" s="9" t="s">
        <v>29</v>
      </c>
      <c r="I30" s="11">
        <v>0</v>
      </c>
      <c r="J30" s="10" t="s">
        <v>34</v>
      </c>
      <c r="K30" s="9" t="s">
        <v>24</v>
      </c>
      <c r="L30" s="10" t="s">
        <v>31</v>
      </c>
      <c r="M30" s="9" t="s">
        <v>30</v>
      </c>
      <c r="N30" s="10" t="s">
        <v>27</v>
      </c>
      <c r="O30" s="12" t="s">
        <v>33</v>
      </c>
      <c r="P30" s="9">
        <v>0</v>
      </c>
      <c r="Q30" s="9">
        <v>796</v>
      </c>
      <c r="R30" s="14" t="s">
        <v>35</v>
      </c>
      <c r="S30" s="14">
        <v>1</v>
      </c>
      <c r="T30" s="17">
        <v>38896.61</v>
      </c>
      <c r="U30" s="17">
        <v>38896.61</v>
      </c>
      <c r="V30" s="17">
        <f t="shared" si="0"/>
        <v>45897.999799999998</v>
      </c>
      <c r="W30" s="14"/>
      <c r="X30" s="10">
        <v>2018</v>
      </c>
      <c r="Y30" s="14"/>
    </row>
    <row r="31" spans="1:25" s="15" customFormat="1" ht="89.25">
      <c r="A31" s="16">
        <v>27</v>
      </c>
      <c r="B31" s="14" t="s">
        <v>65</v>
      </c>
      <c r="C31" s="9" t="s">
        <v>25</v>
      </c>
      <c r="D31" s="21" t="s">
        <v>126</v>
      </c>
      <c r="E31" s="14" t="s">
        <v>127</v>
      </c>
      <c r="F31" s="14" t="s">
        <v>180</v>
      </c>
      <c r="G31" s="14" t="s">
        <v>228</v>
      </c>
      <c r="H31" s="9" t="s">
        <v>29</v>
      </c>
      <c r="I31" s="11">
        <v>0</v>
      </c>
      <c r="J31" s="10" t="s">
        <v>34</v>
      </c>
      <c r="K31" s="9" t="s">
        <v>24</v>
      </c>
      <c r="L31" s="10" t="s">
        <v>31</v>
      </c>
      <c r="M31" s="9" t="s">
        <v>30</v>
      </c>
      <c r="N31" s="10" t="s">
        <v>27</v>
      </c>
      <c r="O31" s="12" t="s">
        <v>33</v>
      </c>
      <c r="P31" s="9">
        <v>0</v>
      </c>
      <c r="Q31" s="9">
        <v>796</v>
      </c>
      <c r="R31" s="14" t="s">
        <v>35</v>
      </c>
      <c r="S31" s="14">
        <v>1</v>
      </c>
      <c r="T31" s="17">
        <v>41501.69</v>
      </c>
      <c r="U31" s="17">
        <v>41501.69</v>
      </c>
      <c r="V31" s="17">
        <f t="shared" si="0"/>
        <v>48971.994200000001</v>
      </c>
      <c r="W31" s="14"/>
      <c r="X31" s="10">
        <v>2018</v>
      </c>
      <c r="Y31" s="14"/>
    </row>
    <row r="32" spans="1:25" s="15" customFormat="1" ht="89.25">
      <c r="A32" s="16">
        <v>28</v>
      </c>
      <c r="B32" s="14" t="s">
        <v>66</v>
      </c>
      <c r="C32" s="9" t="s">
        <v>25</v>
      </c>
      <c r="D32" s="21" t="s">
        <v>128</v>
      </c>
      <c r="E32" s="14" t="s">
        <v>129</v>
      </c>
      <c r="F32" s="14" t="s">
        <v>181</v>
      </c>
      <c r="G32" s="14" t="s">
        <v>229</v>
      </c>
      <c r="H32" s="9" t="s">
        <v>29</v>
      </c>
      <c r="I32" s="11">
        <v>0</v>
      </c>
      <c r="J32" s="10" t="s">
        <v>34</v>
      </c>
      <c r="K32" s="9" t="s">
        <v>24</v>
      </c>
      <c r="L32" s="10" t="s">
        <v>31</v>
      </c>
      <c r="M32" s="9" t="s">
        <v>30</v>
      </c>
      <c r="N32" s="10" t="s">
        <v>27</v>
      </c>
      <c r="O32" s="12" t="s">
        <v>33</v>
      </c>
      <c r="P32" s="9">
        <v>0</v>
      </c>
      <c r="Q32" s="9">
        <v>796</v>
      </c>
      <c r="R32" s="14" t="s">
        <v>35</v>
      </c>
      <c r="S32" s="14">
        <v>4</v>
      </c>
      <c r="T32" s="17">
        <v>718.64</v>
      </c>
      <c r="U32" s="17">
        <v>2874.56</v>
      </c>
      <c r="V32" s="17">
        <f t="shared" si="0"/>
        <v>3391.9807999999998</v>
      </c>
      <c r="W32" s="14"/>
      <c r="X32" s="10">
        <v>2018</v>
      </c>
      <c r="Y32" s="14"/>
    </row>
    <row r="33" spans="1:25" s="15" customFormat="1" ht="89.25">
      <c r="A33" s="16">
        <v>29</v>
      </c>
      <c r="B33" s="14" t="s">
        <v>67</v>
      </c>
      <c r="C33" s="9" t="s">
        <v>25</v>
      </c>
      <c r="D33" s="21" t="s">
        <v>130</v>
      </c>
      <c r="E33" s="14" t="s">
        <v>131</v>
      </c>
      <c r="F33" s="14" t="s">
        <v>182</v>
      </c>
      <c r="G33" s="14" t="s">
        <v>230</v>
      </c>
      <c r="H33" s="9" t="s">
        <v>29</v>
      </c>
      <c r="I33" s="11">
        <v>0</v>
      </c>
      <c r="J33" s="10" t="s">
        <v>34</v>
      </c>
      <c r="K33" s="9" t="s">
        <v>24</v>
      </c>
      <c r="L33" s="10" t="s">
        <v>31</v>
      </c>
      <c r="M33" s="9" t="s">
        <v>30</v>
      </c>
      <c r="N33" s="10" t="s">
        <v>27</v>
      </c>
      <c r="O33" s="12" t="s">
        <v>33</v>
      </c>
      <c r="P33" s="9">
        <v>0</v>
      </c>
      <c r="Q33" s="9">
        <v>796</v>
      </c>
      <c r="R33" s="14" t="s">
        <v>35</v>
      </c>
      <c r="S33" s="14">
        <v>2</v>
      </c>
      <c r="T33" s="17">
        <v>1706.78</v>
      </c>
      <c r="U33" s="17">
        <v>3413.56</v>
      </c>
      <c r="V33" s="17">
        <f t="shared" si="0"/>
        <v>4028.0007999999998</v>
      </c>
      <c r="W33" s="14"/>
      <c r="X33" s="10">
        <v>2018</v>
      </c>
      <c r="Y33" s="14"/>
    </row>
    <row r="34" spans="1:25" s="15" customFormat="1" ht="89.25">
      <c r="A34" s="16">
        <v>30</v>
      </c>
      <c r="B34" s="14" t="s">
        <v>68</v>
      </c>
      <c r="C34" s="9" t="s">
        <v>25</v>
      </c>
      <c r="D34" s="21" t="s">
        <v>130</v>
      </c>
      <c r="E34" s="14" t="s">
        <v>131</v>
      </c>
      <c r="F34" s="14" t="s">
        <v>182</v>
      </c>
      <c r="G34" s="14" t="s">
        <v>231</v>
      </c>
      <c r="H34" s="9" t="s">
        <v>29</v>
      </c>
      <c r="I34" s="11">
        <v>0</v>
      </c>
      <c r="J34" s="10" t="s">
        <v>34</v>
      </c>
      <c r="K34" s="9" t="s">
        <v>24</v>
      </c>
      <c r="L34" s="10" t="s">
        <v>31</v>
      </c>
      <c r="M34" s="9" t="s">
        <v>30</v>
      </c>
      <c r="N34" s="10" t="s">
        <v>27</v>
      </c>
      <c r="O34" s="12" t="s">
        <v>33</v>
      </c>
      <c r="P34" s="9">
        <v>0</v>
      </c>
      <c r="Q34" s="9">
        <v>796</v>
      </c>
      <c r="R34" s="14" t="s">
        <v>35</v>
      </c>
      <c r="S34" s="14">
        <v>2</v>
      </c>
      <c r="T34" s="17">
        <v>1347.46</v>
      </c>
      <c r="U34" s="17">
        <v>2694.92</v>
      </c>
      <c r="V34" s="17">
        <f t="shared" si="0"/>
        <v>3180.0056</v>
      </c>
      <c r="W34" s="14"/>
      <c r="X34" s="10">
        <v>2018</v>
      </c>
      <c r="Y34" s="14"/>
    </row>
    <row r="35" spans="1:25" s="15" customFormat="1" ht="89.25">
      <c r="A35" s="16">
        <v>31</v>
      </c>
      <c r="B35" s="14" t="s">
        <v>69</v>
      </c>
      <c r="C35" s="9" t="s">
        <v>25</v>
      </c>
      <c r="D35" s="21" t="s">
        <v>130</v>
      </c>
      <c r="E35" s="14" t="s">
        <v>131</v>
      </c>
      <c r="F35" s="14" t="s">
        <v>182</v>
      </c>
      <c r="G35" s="14" t="s">
        <v>232</v>
      </c>
      <c r="H35" s="9" t="s">
        <v>29</v>
      </c>
      <c r="I35" s="11">
        <v>0</v>
      </c>
      <c r="J35" s="10" t="s">
        <v>34</v>
      </c>
      <c r="K35" s="9" t="s">
        <v>24</v>
      </c>
      <c r="L35" s="10" t="s">
        <v>31</v>
      </c>
      <c r="M35" s="9" t="s">
        <v>30</v>
      </c>
      <c r="N35" s="10" t="s">
        <v>27</v>
      </c>
      <c r="O35" s="12" t="s">
        <v>33</v>
      </c>
      <c r="P35" s="9">
        <v>0</v>
      </c>
      <c r="Q35" s="9">
        <v>796</v>
      </c>
      <c r="R35" s="14" t="s">
        <v>35</v>
      </c>
      <c r="S35" s="14">
        <v>2</v>
      </c>
      <c r="T35" s="17">
        <v>29194.92</v>
      </c>
      <c r="U35" s="17">
        <v>58389.84</v>
      </c>
      <c r="V35" s="17">
        <f t="shared" si="0"/>
        <v>68900.011199999994</v>
      </c>
      <c r="W35" s="14"/>
      <c r="X35" s="10">
        <v>2018</v>
      </c>
      <c r="Y35" s="14"/>
    </row>
    <row r="36" spans="1:25" s="15" customFormat="1" ht="89.25">
      <c r="A36" s="16">
        <v>32</v>
      </c>
      <c r="B36" s="14" t="s">
        <v>70</v>
      </c>
      <c r="C36" s="9" t="s">
        <v>25</v>
      </c>
      <c r="D36" s="21" t="s">
        <v>130</v>
      </c>
      <c r="E36" s="14" t="s">
        <v>131</v>
      </c>
      <c r="F36" s="14" t="s">
        <v>182</v>
      </c>
      <c r="G36" s="14" t="s">
        <v>233</v>
      </c>
      <c r="H36" s="9" t="s">
        <v>29</v>
      </c>
      <c r="I36" s="11">
        <v>0</v>
      </c>
      <c r="J36" s="10" t="s">
        <v>34</v>
      </c>
      <c r="K36" s="9" t="s">
        <v>24</v>
      </c>
      <c r="L36" s="10" t="s">
        <v>31</v>
      </c>
      <c r="M36" s="9" t="s">
        <v>30</v>
      </c>
      <c r="N36" s="10" t="s">
        <v>27</v>
      </c>
      <c r="O36" s="12" t="s">
        <v>33</v>
      </c>
      <c r="P36" s="9">
        <v>0</v>
      </c>
      <c r="Q36" s="9">
        <v>796</v>
      </c>
      <c r="R36" s="14" t="s">
        <v>35</v>
      </c>
      <c r="S36" s="14">
        <v>2</v>
      </c>
      <c r="T36" s="17">
        <v>1347.46</v>
      </c>
      <c r="U36" s="17">
        <v>2694.92</v>
      </c>
      <c r="V36" s="17">
        <f t="shared" si="0"/>
        <v>3180.0056</v>
      </c>
      <c r="W36" s="14"/>
      <c r="X36" s="10">
        <v>2018</v>
      </c>
      <c r="Y36" s="14"/>
    </row>
    <row r="37" spans="1:25" s="15" customFormat="1" ht="89.25">
      <c r="A37" s="16">
        <v>33</v>
      </c>
      <c r="B37" s="14" t="s">
        <v>71</v>
      </c>
      <c r="C37" s="9" t="s">
        <v>25</v>
      </c>
      <c r="D37" s="21" t="s">
        <v>130</v>
      </c>
      <c r="E37" s="14" t="s">
        <v>131</v>
      </c>
      <c r="F37" s="14" t="s">
        <v>182</v>
      </c>
      <c r="G37" s="14" t="s">
        <v>234</v>
      </c>
      <c r="H37" s="9" t="s">
        <v>29</v>
      </c>
      <c r="I37" s="11">
        <v>0</v>
      </c>
      <c r="J37" s="10" t="s">
        <v>34</v>
      </c>
      <c r="K37" s="9" t="s">
        <v>24</v>
      </c>
      <c r="L37" s="10" t="s">
        <v>31</v>
      </c>
      <c r="M37" s="9" t="s">
        <v>30</v>
      </c>
      <c r="N37" s="10" t="s">
        <v>27</v>
      </c>
      <c r="O37" s="12" t="s">
        <v>33</v>
      </c>
      <c r="P37" s="9">
        <v>0</v>
      </c>
      <c r="Q37" s="9">
        <v>796</v>
      </c>
      <c r="R37" s="14" t="s">
        <v>35</v>
      </c>
      <c r="S37" s="14">
        <v>2</v>
      </c>
      <c r="T37" s="17">
        <v>3907.63</v>
      </c>
      <c r="U37" s="17">
        <v>7815.26</v>
      </c>
      <c r="V37" s="17">
        <f t="shared" si="0"/>
        <v>9222.0067999999992</v>
      </c>
      <c r="W37" s="14"/>
      <c r="X37" s="10">
        <v>2018</v>
      </c>
      <c r="Y37" s="14"/>
    </row>
    <row r="38" spans="1:25" s="15" customFormat="1" ht="89.25">
      <c r="A38" s="16">
        <v>34</v>
      </c>
      <c r="B38" s="14" t="s">
        <v>72</v>
      </c>
      <c r="C38" s="9" t="s">
        <v>25</v>
      </c>
      <c r="D38" s="21" t="s">
        <v>130</v>
      </c>
      <c r="E38" s="14" t="s">
        <v>131</v>
      </c>
      <c r="F38" s="14" t="s">
        <v>182</v>
      </c>
      <c r="G38" s="14" t="s">
        <v>235</v>
      </c>
      <c r="H38" s="9" t="s">
        <v>29</v>
      </c>
      <c r="I38" s="11">
        <v>0</v>
      </c>
      <c r="J38" s="10" t="s">
        <v>34</v>
      </c>
      <c r="K38" s="9" t="s">
        <v>24</v>
      </c>
      <c r="L38" s="10" t="s">
        <v>31</v>
      </c>
      <c r="M38" s="9" t="s">
        <v>30</v>
      </c>
      <c r="N38" s="10" t="s">
        <v>27</v>
      </c>
      <c r="O38" s="12" t="s">
        <v>33</v>
      </c>
      <c r="P38" s="9">
        <v>0</v>
      </c>
      <c r="Q38" s="9">
        <v>796</v>
      </c>
      <c r="R38" s="14" t="s">
        <v>35</v>
      </c>
      <c r="S38" s="14">
        <v>2</v>
      </c>
      <c r="T38" s="17">
        <v>4940.68</v>
      </c>
      <c r="U38" s="17">
        <v>9881.36</v>
      </c>
      <c r="V38" s="17">
        <f t="shared" si="0"/>
        <v>11660.004800000001</v>
      </c>
      <c r="W38" s="14"/>
      <c r="X38" s="10">
        <v>2018</v>
      </c>
      <c r="Y38" s="14"/>
    </row>
    <row r="39" spans="1:25" s="15" customFormat="1" ht="89.25">
      <c r="A39" s="16">
        <v>35</v>
      </c>
      <c r="B39" s="14" t="s">
        <v>73</v>
      </c>
      <c r="C39" s="9" t="s">
        <v>25</v>
      </c>
      <c r="D39" s="21" t="s">
        <v>132</v>
      </c>
      <c r="E39" s="14" t="s">
        <v>133</v>
      </c>
      <c r="F39" s="14" t="s">
        <v>183</v>
      </c>
      <c r="G39" s="14" t="s">
        <v>236</v>
      </c>
      <c r="H39" s="9" t="s">
        <v>29</v>
      </c>
      <c r="I39" s="11">
        <v>0</v>
      </c>
      <c r="J39" s="10" t="s">
        <v>34</v>
      </c>
      <c r="K39" s="9" t="s">
        <v>24</v>
      </c>
      <c r="L39" s="10" t="s">
        <v>31</v>
      </c>
      <c r="M39" s="9" t="s">
        <v>30</v>
      </c>
      <c r="N39" s="10" t="s">
        <v>27</v>
      </c>
      <c r="O39" s="12" t="s">
        <v>33</v>
      </c>
      <c r="P39" s="9">
        <v>0</v>
      </c>
      <c r="Q39" s="24">
        <v>6</v>
      </c>
      <c r="R39" s="14" t="s">
        <v>37</v>
      </c>
      <c r="S39" s="14">
        <v>50</v>
      </c>
      <c r="T39" s="17">
        <v>1033.05</v>
      </c>
      <c r="U39" s="17">
        <v>51652.5</v>
      </c>
      <c r="V39" s="17">
        <f t="shared" si="0"/>
        <v>60949.95</v>
      </c>
      <c r="W39" s="14"/>
      <c r="X39" s="10">
        <v>2018</v>
      </c>
      <c r="Y39" s="14"/>
    </row>
    <row r="40" spans="1:25" s="15" customFormat="1" ht="89.25">
      <c r="A40" s="16">
        <v>36</v>
      </c>
      <c r="B40" s="14" t="s">
        <v>74</v>
      </c>
      <c r="C40" s="9" t="s">
        <v>25</v>
      </c>
      <c r="D40" s="21" t="s">
        <v>134</v>
      </c>
      <c r="E40" s="14" t="s">
        <v>135</v>
      </c>
      <c r="F40" s="14" t="s">
        <v>184</v>
      </c>
      <c r="G40" s="14" t="s">
        <v>237</v>
      </c>
      <c r="H40" s="9" t="s">
        <v>29</v>
      </c>
      <c r="I40" s="11">
        <v>0</v>
      </c>
      <c r="J40" s="10" t="s">
        <v>34</v>
      </c>
      <c r="K40" s="9" t="s">
        <v>24</v>
      </c>
      <c r="L40" s="10" t="s">
        <v>31</v>
      </c>
      <c r="M40" s="9" t="s">
        <v>30</v>
      </c>
      <c r="N40" s="10" t="s">
        <v>27</v>
      </c>
      <c r="O40" s="12" t="s">
        <v>33</v>
      </c>
      <c r="P40" s="9">
        <v>0</v>
      </c>
      <c r="Q40" s="9">
        <v>796</v>
      </c>
      <c r="R40" s="14" t="s">
        <v>35</v>
      </c>
      <c r="S40" s="14">
        <v>1</v>
      </c>
      <c r="T40" s="17">
        <v>24523.73</v>
      </c>
      <c r="U40" s="17">
        <v>24523.73</v>
      </c>
      <c r="V40" s="17">
        <f t="shared" si="0"/>
        <v>28938.001399999997</v>
      </c>
      <c r="W40" s="14"/>
      <c r="X40" s="10">
        <v>2018</v>
      </c>
      <c r="Y40" s="14"/>
    </row>
    <row r="41" spans="1:25" s="15" customFormat="1" ht="89.25">
      <c r="A41" s="16">
        <v>37</v>
      </c>
      <c r="B41" s="14" t="s">
        <v>75</v>
      </c>
      <c r="C41" s="9" t="s">
        <v>25</v>
      </c>
      <c r="D41" s="21" t="s">
        <v>136</v>
      </c>
      <c r="E41" s="14" t="s">
        <v>137</v>
      </c>
      <c r="F41" s="14" t="s">
        <v>185</v>
      </c>
      <c r="G41" s="14" t="s">
        <v>238</v>
      </c>
      <c r="H41" s="9" t="s">
        <v>29</v>
      </c>
      <c r="I41" s="11">
        <v>0</v>
      </c>
      <c r="J41" s="10" t="s">
        <v>34</v>
      </c>
      <c r="K41" s="9" t="s">
        <v>24</v>
      </c>
      <c r="L41" s="10" t="s">
        <v>31</v>
      </c>
      <c r="M41" s="9" t="s">
        <v>30</v>
      </c>
      <c r="N41" s="10" t="s">
        <v>27</v>
      </c>
      <c r="O41" s="12" t="s">
        <v>33</v>
      </c>
      <c r="P41" s="9">
        <v>0</v>
      </c>
      <c r="Q41" s="9">
        <v>796</v>
      </c>
      <c r="R41" s="14" t="s">
        <v>35</v>
      </c>
      <c r="S41" s="14">
        <v>5</v>
      </c>
      <c r="T41" s="17">
        <v>3413.56</v>
      </c>
      <c r="U41" s="17">
        <v>17067.8</v>
      </c>
      <c r="V41" s="17">
        <f t="shared" si="0"/>
        <v>20140.003999999997</v>
      </c>
      <c r="W41" s="14"/>
      <c r="X41" s="10">
        <v>2018</v>
      </c>
      <c r="Y41" s="14"/>
    </row>
    <row r="42" spans="1:25" s="15" customFormat="1" ht="89.25">
      <c r="A42" s="16">
        <v>38</v>
      </c>
      <c r="B42" s="14" t="s">
        <v>76</v>
      </c>
      <c r="C42" s="9" t="s">
        <v>25</v>
      </c>
      <c r="D42" s="21" t="s">
        <v>138</v>
      </c>
      <c r="E42" s="14" t="s">
        <v>137</v>
      </c>
      <c r="F42" s="14" t="s">
        <v>186</v>
      </c>
      <c r="G42" s="14" t="s">
        <v>239</v>
      </c>
      <c r="H42" s="9" t="s">
        <v>29</v>
      </c>
      <c r="I42" s="11">
        <v>0</v>
      </c>
      <c r="J42" s="10" t="s">
        <v>34</v>
      </c>
      <c r="K42" s="9" t="s">
        <v>24</v>
      </c>
      <c r="L42" s="10" t="s">
        <v>31</v>
      </c>
      <c r="M42" s="9" t="s">
        <v>30</v>
      </c>
      <c r="N42" s="10" t="s">
        <v>27</v>
      </c>
      <c r="O42" s="12" t="s">
        <v>33</v>
      </c>
      <c r="P42" s="9">
        <v>0</v>
      </c>
      <c r="Q42" s="9">
        <v>796</v>
      </c>
      <c r="R42" s="14" t="s">
        <v>35</v>
      </c>
      <c r="S42" s="14">
        <v>3</v>
      </c>
      <c r="T42" s="17">
        <v>1257.6300000000001</v>
      </c>
      <c r="U42" s="17">
        <v>3772.89</v>
      </c>
      <c r="V42" s="17">
        <f t="shared" si="0"/>
        <v>4452.0101999999997</v>
      </c>
      <c r="W42" s="14"/>
      <c r="X42" s="10">
        <v>2018</v>
      </c>
      <c r="Y42" s="14"/>
    </row>
    <row r="43" spans="1:25" s="15" customFormat="1" ht="89.25">
      <c r="A43" s="16">
        <v>39</v>
      </c>
      <c r="B43" s="14" t="s">
        <v>77</v>
      </c>
      <c r="C43" s="9" t="s">
        <v>25</v>
      </c>
      <c r="D43" s="14" t="s">
        <v>138</v>
      </c>
      <c r="E43" s="14" t="s">
        <v>137</v>
      </c>
      <c r="F43" s="14" t="s">
        <v>186</v>
      </c>
      <c r="G43" s="14" t="s">
        <v>240</v>
      </c>
      <c r="H43" s="9" t="s">
        <v>29</v>
      </c>
      <c r="I43" s="11">
        <v>0</v>
      </c>
      <c r="J43" s="10" t="s">
        <v>34</v>
      </c>
      <c r="K43" s="9" t="s">
        <v>24</v>
      </c>
      <c r="L43" s="10" t="s">
        <v>31</v>
      </c>
      <c r="M43" s="9" t="s">
        <v>30</v>
      </c>
      <c r="N43" s="10" t="s">
        <v>27</v>
      </c>
      <c r="O43" s="12" t="s">
        <v>33</v>
      </c>
      <c r="P43" s="9">
        <v>0</v>
      </c>
      <c r="Q43" s="9">
        <v>796</v>
      </c>
      <c r="R43" s="14" t="s">
        <v>35</v>
      </c>
      <c r="S43" s="14">
        <v>8</v>
      </c>
      <c r="T43" s="17">
        <v>6467.8</v>
      </c>
      <c r="U43" s="17">
        <v>51742.400000000001</v>
      </c>
      <c r="V43" s="17">
        <f t="shared" si="0"/>
        <v>61056.031999999999</v>
      </c>
      <c r="W43" s="14"/>
      <c r="X43" s="10">
        <v>2018</v>
      </c>
      <c r="Y43" s="14"/>
    </row>
    <row r="44" spans="1:25" s="15" customFormat="1" ht="89.25">
      <c r="A44" s="16">
        <v>40</v>
      </c>
      <c r="B44" s="14" t="s">
        <v>78</v>
      </c>
      <c r="C44" s="9" t="s">
        <v>25</v>
      </c>
      <c r="D44" s="14" t="s">
        <v>139</v>
      </c>
      <c r="E44" s="14" t="s">
        <v>140</v>
      </c>
      <c r="F44" s="14" t="s">
        <v>187</v>
      </c>
      <c r="G44" s="14" t="s">
        <v>241</v>
      </c>
      <c r="H44" s="9" t="s">
        <v>29</v>
      </c>
      <c r="I44" s="11">
        <v>0</v>
      </c>
      <c r="J44" s="10" t="s">
        <v>34</v>
      </c>
      <c r="K44" s="9" t="s">
        <v>24</v>
      </c>
      <c r="L44" s="10" t="s">
        <v>31</v>
      </c>
      <c r="M44" s="9" t="s">
        <v>30</v>
      </c>
      <c r="N44" s="10" t="s">
        <v>27</v>
      </c>
      <c r="O44" s="12" t="s">
        <v>33</v>
      </c>
      <c r="P44" s="9">
        <v>0</v>
      </c>
      <c r="Q44" s="9">
        <v>796</v>
      </c>
      <c r="R44" s="14" t="s">
        <v>35</v>
      </c>
      <c r="S44" s="14">
        <v>8</v>
      </c>
      <c r="T44" s="17">
        <v>2335.59</v>
      </c>
      <c r="U44" s="17">
        <v>18684.72</v>
      </c>
      <c r="V44" s="17">
        <f>U44*1.18</f>
        <v>22047.9696</v>
      </c>
      <c r="W44" s="14"/>
      <c r="X44" s="10">
        <v>2018</v>
      </c>
      <c r="Y44" s="14"/>
    </row>
    <row r="45" spans="1:25" s="15" customFormat="1" ht="89.25">
      <c r="A45" s="16">
        <v>41</v>
      </c>
      <c r="B45" s="14" t="s">
        <v>79</v>
      </c>
      <c r="C45" s="9" t="s">
        <v>25</v>
      </c>
      <c r="D45" s="14" t="s">
        <v>141</v>
      </c>
      <c r="E45" s="14" t="s">
        <v>38</v>
      </c>
      <c r="F45" s="14" t="s">
        <v>188</v>
      </c>
      <c r="G45" s="14" t="s">
        <v>242</v>
      </c>
      <c r="H45" s="9" t="s">
        <v>29</v>
      </c>
      <c r="I45" s="11">
        <v>0</v>
      </c>
      <c r="J45" s="10" t="s">
        <v>34</v>
      </c>
      <c r="K45" s="9" t="s">
        <v>24</v>
      </c>
      <c r="L45" s="10" t="s">
        <v>31</v>
      </c>
      <c r="M45" s="9" t="s">
        <v>30</v>
      </c>
      <c r="N45" s="10" t="s">
        <v>27</v>
      </c>
      <c r="O45" s="12" t="s">
        <v>33</v>
      </c>
      <c r="P45" s="9">
        <v>0</v>
      </c>
      <c r="Q45" s="9">
        <v>796</v>
      </c>
      <c r="R45" s="14" t="s">
        <v>35</v>
      </c>
      <c r="S45" s="14">
        <v>10</v>
      </c>
      <c r="T45" s="17">
        <v>224.58</v>
      </c>
      <c r="U45" s="17">
        <v>2245.8000000000002</v>
      </c>
      <c r="V45" s="17">
        <f t="shared" si="0"/>
        <v>2650.0439999999999</v>
      </c>
      <c r="W45" s="14"/>
      <c r="X45" s="10">
        <v>2018</v>
      </c>
      <c r="Y45" s="14"/>
    </row>
    <row r="46" spans="1:25" s="15" customFormat="1" ht="89.25">
      <c r="A46" s="16">
        <v>42</v>
      </c>
      <c r="B46" s="14" t="s">
        <v>80</v>
      </c>
      <c r="C46" s="9" t="s">
        <v>25</v>
      </c>
      <c r="D46" s="14" t="s">
        <v>142</v>
      </c>
      <c r="E46" s="14" t="s">
        <v>143</v>
      </c>
      <c r="F46" s="14" t="s">
        <v>189</v>
      </c>
      <c r="G46" s="14" t="s">
        <v>243</v>
      </c>
      <c r="H46" s="9" t="s">
        <v>29</v>
      </c>
      <c r="I46" s="11">
        <v>0</v>
      </c>
      <c r="J46" s="10" t="s">
        <v>34</v>
      </c>
      <c r="K46" s="9" t="s">
        <v>24</v>
      </c>
      <c r="L46" s="10" t="s">
        <v>31</v>
      </c>
      <c r="M46" s="9" t="s">
        <v>30</v>
      </c>
      <c r="N46" s="10" t="s">
        <v>27</v>
      </c>
      <c r="O46" s="12" t="s">
        <v>33</v>
      </c>
      <c r="P46" s="9">
        <v>0</v>
      </c>
      <c r="Q46" s="9">
        <v>796</v>
      </c>
      <c r="R46" s="14" t="s">
        <v>35</v>
      </c>
      <c r="S46" s="14">
        <v>1</v>
      </c>
      <c r="T46" s="17">
        <v>90728.81</v>
      </c>
      <c r="U46" s="17">
        <v>90728.81</v>
      </c>
      <c r="V46" s="17">
        <f t="shared" si="0"/>
        <v>107059.99579999999</v>
      </c>
      <c r="W46" s="14"/>
      <c r="X46" s="10">
        <v>2018</v>
      </c>
      <c r="Y46" s="14"/>
    </row>
    <row r="47" spans="1:25" s="15" customFormat="1" ht="89.25">
      <c r="A47" s="16">
        <v>43</v>
      </c>
      <c r="B47" s="14" t="s">
        <v>81</v>
      </c>
      <c r="C47" s="9" t="s">
        <v>25</v>
      </c>
      <c r="D47" s="14" t="s">
        <v>144</v>
      </c>
      <c r="E47" s="14" t="s">
        <v>145</v>
      </c>
      <c r="F47" s="14" t="s">
        <v>190</v>
      </c>
      <c r="G47" s="14" t="s">
        <v>244</v>
      </c>
      <c r="H47" s="9" t="s">
        <v>29</v>
      </c>
      <c r="I47" s="11">
        <v>0</v>
      </c>
      <c r="J47" s="10" t="s">
        <v>34</v>
      </c>
      <c r="K47" s="9" t="s">
        <v>24</v>
      </c>
      <c r="L47" s="10" t="s">
        <v>31</v>
      </c>
      <c r="M47" s="9" t="s">
        <v>30</v>
      </c>
      <c r="N47" s="10" t="s">
        <v>27</v>
      </c>
      <c r="O47" s="12" t="s">
        <v>33</v>
      </c>
      <c r="P47" s="9">
        <v>0</v>
      </c>
      <c r="Q47" s="9">
        <v>796</v>
      </c>
      <c r="R47" s="14" t="s">
        <v>35</v>
      </c>
      <c r="S47" s="14">
        <v>1</v>
      </c>
      <c r="T47" s="17">
        <v>122888.14</v>
      </c>
      <c r="U47" s="17">
        <v>122888.14</v>
      </c>
      <c r="V47" s="17">
        <f t="shared" si="0"/>
        <v>145008.00519999999</v>
      </c>
      <c r="W47" s="14"/>
      <c r="X47" s="10">
        <v>2018</v>
      </c>
      <c r="Y47" s="14"/>
    </row>
    <row r="48" spans="1:25" s="15" customFormat="1" ht="89.25">
      <c r="A48" s="16">
        <v>44</v>
      </c>
      <c r="B48" s="14" t="s">
        <v>82</v>
      </c>
      <c r="C48" s="9" t="s">
        <v>25</v>
      </c>
      <c r="D48" s="14" t="s">
        <v>146</v>
      </c>
      <c r="E48" s="14" t="s">
        <v>147</v>
      </c>
      <c r="F48" s="14" t="s">
        <v>180</v>
      </c>
      <c r="G48" s="14" t="s">
        <v>245</v>
      </c>
      <c r="H48" s="9" t="s">
        <v>29</v>
      </c>
      <c r="I48" s="11">
        <v>0</v>
      </c>
      <c r="J48" s="10" t="s">
        <v>34</v>
      </c>
      <c r="K48" s="9" t="s">
        <v>24</v>
      </c>
      <c r="L48" s="10" t="s">
        <v>31</v>
      </c>
      <c r="M48" s="9" t="s">
        <v>30</v>
      </c>
      <c r="N48" s="10" t="s">
        <v>27</v>
      </c>
      <c r="O48" s="12" t="s">
        <v>33</v>
      </c>
      <c r="P48" s="9">
        <v>0</v>
      </c>
      <c r="Q48" s="9">
        <v>796</v>
      </c>
      <c r="R48" s="14" t="s">
        <v>35</v>
      </c>
      <c r="S48" s="14">
        <v>1</v>
      </c>
      <c r="T48" s="17">
        <v>111389.83</v>
      </c>
      <c r="U48" s="17">
        <v>111389.83</v>
      </c>
      <c r="V48" s="17">
        <f t="shared" si="0"/>
        <v>131439.9994</v>
      </c>
      <c r="W48" s="14"/>
      <c r="X48" s="10">
        <v>2018</v>
      </c>
      <c r="Y48" s="14"/>
    </row>
    <row r="49" spans="1:25" s="15" customFormat="1" ht="89.25">
      <c r="A49" s="16">
        <v>45</v>
      </c>
      <c r="B49" s="14" t="s">
        <v>83</v>
      </c>
      <c r="C49" s="9" t="s">
        <v>25</v>
      </c>
      <c r="D49" s="14" t="s">
        <v>146</v>
      </c>
      <c r="E49" s="14" t="s">
        <v>147</v>
      </c>
      <c r="F49" s="14" t="s">
        <v>180</v>
      </c>
      <c r="G49" s="14" t="s">
        <v>246</v>
      </c>
      <c r="H49" s="9" t="s">
        <v>29</v>
      </c>
      <c r="I49" s="11">
        <v>0</v>
      </c>
      <c r="J49" s="10" t="s">
        <v>34</v>
      </c>
      <c r="K49" s="9" t="s">
        <v>24</v>
      </c>
      <c r="L49" s="10" t="s">
        <v>31</v>
      </c>
      <c r="M49" s="9" t="s">
        <v>30</v>
      </c>
      <c r="N49" s="10" t="s">
        <v>27</v>
      </c>
      <c r="O49" s="12" t="s">
        <v>33</v>
      </c>
      <c r="P49" s="9">
        <v>0</v>
      </c>
      <c r="Q49" s="9">
        <v>796</v>
      </c>
      <c r="R49" s="14" t="s">
        <v>35</v>
      </c>
      <c r="S49" s="14">
        <v>1</v>
      </c>
      <c r="T49" s="17">
        <v>63779.66</v>
      </c>
      <c r="U49" s="17">
        <v>63779.66</v>
      </c>
      <c r="V49" s="17">
        <f t="shared" si="0"/>
        <v>75259.998800000001</v>
      </c>
      <c r="W49" s="14"/>
      <c r="X49" s="10">
        <v>2018</v>
      </c>
      <c r="Y49" s="14"/>
    </row>
    <row r="50" spans="1:25" s="15" customFormat="1" ht="89.25">
      <c r="A50" s="16">
        <v>46</v>
      </c>
      <c r="B50" s="14" t="s">
        <v>84</v>
      </c>
      <c r="C50" s="9" t="s">
        <v>25</v>
      </c>
      <c r="D50" s="21" t="s">
        <v>148</v>
      </c>
      <c r="E50" s="14" t="s">
        <v>149</v>
      </c>
      <c r="F50" s="14" t="s">
        <v>191</v>
      </c>
      <c r="G50" s="14" t="s">
        <v>247</v>
      </c>
      <c r="H50" s="9" t="s">
        <v>29</v>
      </c>
      <c r="I50" s="11">
        <v>0</v>
      </c>
      <c r="J50" s="10" t="s">
        <v>34</v>
      </c>
      <c r="K50" s="9" t="s">
        <v>24</v>
      </c>
      <c r="L50" s="10" t="s">
        <v>31</v>
      </c>
      <c r="M50" s="9" t="s">
        <v>30</v>
      </c>
      <c r="N50" s="10" t="s">
        <v>27</v>
      </c>
      <c r="O50" s="12" t="s">
        <v>33</v>
      </c>
      <c r="P50" s="9">
        <v>0</v>
      </c>
      <c r="Q50" s="9">
        <v>796</v>
      </c>
      <c r="R50" s="14" t="s">
        <v>35</v>
      </c>
      <c r="S50" s="14">
        <v>2</v>
      </c>
      <c r="T50" s="17">
        <v>583.9</v>
      </c>
      <c r="U50" s="17">
        <v>1167.8</v>
      </c>
      <c r="V50" s="17">
        <f t="shared" ref="V50:V62" si="1">U50*1.18</f>
        <v>1378.0039999999999</v>
      </c>
      <c r="W50" s="14"/>
      <c r="X50" s="10">
        <v>2018</v>
      </c>
      <c r="Y50" s="14"/>
    </row>
    <row r="51" spans="1:25" s="15" customFormat="1" ht="89.25">
      <c r="A51" s="16">
        <v>47</v>
      </c>
      <c r="B51" s="14" t="s">
        <v>85</v>
      </c>
      <c r="C51" s="9" t="s">
        <v>25</v>
      </c>
      <c r="D51" s="21" t="s">
        <v>150</v>
      </c>
      <c r="E51" s="14" t="s">
        <v>151</v>
      </c>
      <c r="F51" s="14" t="s">
        <v>192</v>
      </c>
      <c r="G51" s="14" t="s">
        <v>248</v>
      </c>
      <c r="H51" s="9" t="s">
        <v>29</v>
      </c>
      <c r="I51" s="11">
        <v>0</v>
      </c>
      <c r="J51" s="10" t="s">
        <v>34</v>
      </c>
      <c r="K51" s="9" t="s">
        <v>24</v>
      </c>
      <c r="L51" s="10" t="s">
        <v>31</v>
      </c>
      <c r="M51" s="9" t="s">
        <v>30</v>
      </c>
      <c r="N51" s="10" t="s">
        <v>27</v>
      </c>
      <c r="O51" s="12" t="s">
        <v>33</v>
      </c>
      <c r="P51" s="9">
        <v>0</v>
      </c>
      <c r="Q51" s="9">
        <v>796</v>
      </c>
      <c r="R51" s="14" t="s">
        <v>35</v>
      </c>
      <c r="S51" s="14">
        <v>1</v>
      </c>
      <c r="T51" s="17">
        <v>384744.07</v>
      </c>
      <c r="U51" s="17">
        <v>384744.07</v>
      </c>
      <c r="V51" s="17">
        <f t="shared" si="1"/>
        <v>453998.00260000001</v>
      </c>
      <c r="W51" s="14"/>
      <c r="X51" s="10">
        <v>2018</v>
      </c>
      <c r="Y51" s="14"/>
    </row>
    <row r="52" spans="1:25" s="15" customFormat="1" ht="89.25">
      <c r="A52" s="16">
        <v>48</v>
      </c>
      <c r="B52" s="14" t="s">
        <v>86</v>
      </c>
      <c r="C52" s="9" t="s">
        <v>25</v>
      </c>
      <c r="D52" s="21" t="s">
        <v>152</v>
      </c>
      <c r="E52" s="14" t="s">
        <v>151</v>
      </c>
      <c r="F52" s="14" t="s">
        <v>193</v>
      </c>
      <c r="G52" s="14" t="s">
        <v>249</v>
      </c>
      <c r="H52" s="9" t="s">
        <v>29</v>
      </c>
      <c r="I52" s="11">
        <v>0</v>
      </c>
      <c r="J52" s="10" t="s">
        <v>34</v>
      </c>
      <c r="K52" s="9" t="s">
        <v>24</v>
      </c>
      <c r="L52" s="10" t="s">
        <v>31</v>
      </c>
      <c r="M52" s="9" t="s">
        <v>30</v>
      </c>
      <c r="N52" s="10" t="s">
        <v>27</v>
      </c>
      <c r="O52" s="12" t="s">
        <v>33</v>
      </c>
      <c r="P52" s="9">
        <v>0</v>
      </c>
      <c r="Q52" s="9">
        <v>796</v>
      </c>
      <c r="R52" s="14" t="s">
        <v>35</v>
      </c>
      <c r="S52" s="14">
        <v>1</v>
      </c>
      <c r="T52" s="17">
        <v>68900</v>
      </c>
      <c r="U52" s="17">
        <v>68900</v>
      </c>
      <c r="V52" s="17">
        <f t="shared" si="1"/>
        <v>81302</v>
      </c>
      <c r="W52" s="14"/>
      <c r="X52" s="10">
        <v>2018</v>
      </c>
      <c r="Y52" s="14"/>
    </row>
    <row r="53" spans="1:25" s="15" customFormat="1" ht="89.25">
      <c r="A53" s="16">
        <v>49</v>
      </c>
      <c r="B53" s="14" t="s">
        <v>87</v>
      </c>
      <c r="C53" s="9" t="s">
        <v>25</v>
      </c>
      <c r="D53" s="21" t="s">
        <v>153</v>
      </c>
      <c r="E53" s="14" t="s">
        <v>151</v>
      </c>
      <c r="F53" s="14" t="s">
        <v>194</v>
      </c>
      <c r="G53" s="14" t="s">
        <v>250</v>
      </c>
      <c r="H53" s="9" t="s">
        <v>29</v>
      </c>
      <c r="I53" s="11">
        <v>0</v>
      </c>
      <c r="J53" s="10" t="s">
        <v>34</v>
      </c>
      <c r="K53" s="9" t="s">
        <v>24</v>
      </c>
      <c r="L53" s="10" t="s">
        <v>31</v>
      </c>
      <c r="M53" s="9" t="s">
        <v>30</v>
      </c>
      <c r="N53" s="10" t="s">
        <v>27</v>
      </c>
      <c r="O53" s="12" t="s">
        <v>33</v>
      </c>
      <c r="P53" s="9">
        <v>0</v>
      </c>
      <c r="Q53" s="9">
        <v>796</v>
      </c>
      <c r="R53" s="14" t="s">
        <v>35</v>
      </c>
      <c r="S53" s="14">
        <v>1</v>
      </c>
      <c r="T53" s="17">
        <v>453329.66</v>
      </c>
      <c r="U53" s="17">
        <v>453329.66</v>
      </c>
      <c r="V53" s="17">
        <f t="shared" si="1"/>
        <v>534928.99879999994</v>
      </c>
      <c r="W53" s="14"/>
      <c r="X53" s="10">
        <v>2018</v>
      </c>
      <c r="Y53" s="14"/>
    </row>
    <row r="54" spans="1:25" s="15" customFormat="1" ht="89.25">
      <c r="A54" s="16">
        <v>50</v>
      </c>
      <c r="B54" s="14" t="s">
        <v>88</v>
      </c>
      <c r="C54" s="9" t="s">
        <v>25</v>
      </c>
      <c r="D54" s="21" t="s">
        <v>154</v>
      </c>
      <c r="E54" s="14" t="s">
        <v>151</v>
      </c>
      <c r="F54" s="14" t="s">
        <v>195</v>
      </c>
      <c r="G54" s="14" t="s">
        <v>251</v>
      </c>
      <c r="H54" s="9" t="s">
        <v>29</v>
      </c>
      <c r="I54" s="11">
        <v>0</v>
      </c>
      <c r="J54" s="10" t="s">
        <v>34</v>
      </c>
      <c r="K54" s="9" t="s">
        <v>24</v>
      </c>
      <c r="L54" s="10" t="s">
        <v>31</v>
      </c>
      <c r="M54" s="9" t="s">
        <v>30</v>
      </c>
      <c r="N54" s="10" t="s">
        <v>27</v>
      </c>
      <c r="O54" s="12" t="s">
        <v>33</v>
      </c>
      <c r="P54" s="9">
        <v>0</v>
      </c>
      <c r="Q54" s="9">
        <v>796</v>
      </c>
      <c r="R54" s="14" t="s">
        <v>35</v>
      </c>
      <c r="S54" s="14">
        <v>1</v>
      </c>
      <c r="T54" s="17">
        <v>43702.54</v>
      </c>
      <c r="U54" s="17">
        <v>43702.54</v>
      </c>
      <c r="V54" s="17">
        <f t="shared" si="1"/>
        <v>51568.997199999998</v>
      </c>
      <c r="W54" s="14"/>
      <c r="X54" s="10">
        <v>2018</v>
      </c>
      <c r="Y54" s="14"/>
    </row>
    <row r="55" spans="1:25" s="15" customFormat="1" ht="114.75">
      <c r="A55" s="16">
        <v>51</v>
      </c>
      <c r="B55" s="14" t="s">
        <v>89</v>
      </c>
      <c r="C55" s="9" t="s">
        <v>25</v>
      </c>
      <c r="D55" s="21" t="s">
        <v>155</v>
      </c>
      <c r="E55" s="14" t="s">
        <v>151</v>
      </c>
      <c r="F55" s="14" t="s">
        <v>196</v>
      </c>
      <c r="G55" s="14" t="s">
        <v>252</v>
      </c>
      <c r="H55" s="9" t="s">
        <v>29</v>
      </c>
      <c r="I55" s="11">
        <v>0</v>
      </c>
      <c r="J55" s="10" t="s">
        <v>34</v>
      </c>
      <c r="K55" s="9" t="s">
        <v>24</v>
      </c>
      <c r="L55" s="10" t="s">
        <v>31</v>
      </c>
      <c r="M55" s="9" t="s">
        <v>30</v>
      </c>
      <c r="N55" s="10" t="s">
        <v>27</v>
      </c>
      <c r="O55" s="12" t="s">
        <v>33</v>
      </c>
      <c r="P55" s="9">
        <v>0</v>
      </c>
      <c r="Q55" s="9">
        <v>796</v>
      </c>
      <c r="R55" s="14" t="s">
        <v>35</v>
      </c>
      <c r="S55" s="14">
        <v>1</v>
      </c>
      <c r="T55" s="17">
        <v>37279.660000000003</v>
      </c>
      <c r="U55" s="17">
        <v>37279.660000000003</v>
      </c>
      <c r="V55" s="17">
        <f t="shared" si="1"/>
        <v>43989.998800000001</v>
      </c>
      <c r="W55" s="14"/>
      <c r="X55" s="10">
        <v>2018</v>
      </c>
      <c r="Y55" s="14"/>
    </row>
    <row r="56" spans="1:25" s="15" customFormat="1" ht="89.25">
      <c r="A56" s="16">
        <v>52</v>
      </c>
      <c r="B56" s="14" t="s">
        <v>90</v>
      </c>
      <c r="C56" s="9" t="s">
        <v>25</v>
      </c>
      <c r="D56" s="21" t="s">
        <v>156</v>
      </c>
      <c r="E56" s="14" t="s">
        <v>151</v>
      </c>
      <c r="F56" s="14" t="s">
        <v>197</v>
      </c>
      <c r="G56" s="14" t="s">
        <v>253</v>
      </c>
      <c r="H56" s="9" t="s">
        <v>29</v>
      </c>
      <c r="I56" s="11">
        <v>0</v>
      </c>
      <c r="J56" s="10" t="s">
        <v>34</v>
      </c>
      <c r="K56" s="9" t="s">
        <v>24</v>
      </c>
      <c r="L56" s="10" t="s">
        <v>31</v>
      </c>
      <c r="M56" s="9" t="s">
        <v>30</v>
      </c>
      <c r="N56" s="10" t="s">
        <v>27</v>
      </c>
      <c r="O56" s="12" t="s">
        <v>33</v>
      </c>
      <c r="P56" s="9">
        <v>0</v>
      </c>
      <c r="Q56" s="9">
        <v>796</v>
      </c>
      <c r="R56" s="14" t="s">
        <v>35</v>
      </c>
      <c r="S56" s="14">
        <v>1</v>
      </c>
      <c r="T56" s="17">
        <v>38537.29</v>
      </c>
      <c r="U56" s="17">
        <v>38537.29</v>
      </c>
      <c r="V56" s="17">
        <f t="shared" si="1"/>
        <v>45474.002199999995</v>
      </c>
      <c r="W56" s="14"/>
      <c r="X56" s="10">
        <v>2018</v>
      </c>
      <c r="Y56" s="14"/>
    </row>
    <row r="57" spans="1:25" s="15" customFormat="1" ht="89.25">
      <c r="A57" s="16">
        <v>53</v>
      </c>
      <c r="B57" s="14" t="s">
        <v>91</v>
      </c>
      <c r="C57" s="9" t="s">
        <v>25</v>
      </c>
      <c r="D57" s="21" t="s">
        <v>157</v>
      </c>
      <c r="E57" s="14" t="s">
        <v>151</v>
      </c>
      <c r="F57" s="14" t="s">
        <v>198</v>
      </c>
      <c r="G57" s="14" t="s">
        <v>254</v>
      </c>
      <c r="H57" s="9" t="s">
        <v>29</v>
      </c>
      <c r="I57" s="11">
        <v>0</v>
      </c>
      <c r="J57" s="10" t="s">
        <v>34</v>
      </c>
      <c r="K57" s="9" t="s">
        <v>24</v>
      </c>
      <c r="L57" s="10" t="s">
        <v>31</v>
      </c>
      <c r="M57" s="9" t="s">
        <v>30</v>
      </c>
      <c r="N57" s="10" t="s">
        <v>27</v>
      </c>
      <c r="O57" s="12" t="s">
        <v>33</v>
      </c>
      <c r="P57" s="9">
        <v>0</v>
      </c>
      <c r="Q57" s="9">
        <v>796</v>
      </c>
      <c r="R57" s="14" t="s">
        <v>35</v>
      </c>
      <c r="S57" s="14">
        <v>1</v>
      </c>
      <c r="T57" s="17">
        <v>88483.05</v>
      </c>
      <c r="U57" s="17">
        <v>88483.05</v>
      </c>
      <c r="V57" s="17">
        <f t="shared" si="1"/>
        <v>104409.999</v>
      </c>
      <c r="W57" s="14"/>
      <c r="X57" s="10">
        <v>2018</v>
      </c>
      <c r="Y57" s="14"/>
    </row>
    <row r="58" spans="1:25" s="15" customFormat="1" ht="89.25">
      <c r="A58" s="16">
        <v>54</v>
      </c>
      <c r="B58" s="14" t="s">
        <v>92</v>
      </c>
      <c r="C58" s="9" t="s">
        <v>25</v>
      </c>
      <c r="D58" s="21" t="s">
        <v>158</v>
      </c>
      <c r="E58" s="14" t="s">
        <v>151</v>
      </c>
      <c r="F58" s="14" t="s">
        <v>199</v>
      </c>
      <c r="G58" s="14" t="s">
        <v>255</v>
      </c>
      <c r="H58" s="9" t="s">
        <v>29</v>
      </c>
      <c r="I58" s="11">
        <v>0</v>
      </c>
      <c r="J58" s="10" t="s">
        <v>34</v>
      </c>
      <c r="K58" s="9" t="s">
        <v>24</v>
      </c>
      <c r="L58" s="10" t="s">
        <v>31</v>
      </c>
      <c r="M58" s="9" t="s">
        <v>30</v>
      </c>
      <c r="N58" s="10" t="s">
        <v>27</v>
      </c>
      <c r="O58" s="12" t="s">
        <v>33</v>
      </c>
      <c r="P58" s="9">
        <v>0</v>
      </c>
      <c r="Q58" s="9">
        <v>796</v>
      </c>
      <c r="R58" s="14" t="s">
        <v>35</v>
      </c>
      <c r="S58" s="14">
        <v>1</v>
      </c>
      <c r="T58" s="17">
        <v>71864.41</v>
      </c>
      <c r="U58" s="17">
        <v>71864.41</v>
      </c>
      <c r="V58" s="17">
        <f t="shared" si="1"/>
        <v>84800.003800000006</v>
      </c>
      <c r="W58" s="14"/>
      <c r="X58" s="10">
        <v>2018</v>
      </c>
      <c r="Y58" s="14"/>
    </row>
    <row r="59" spans="1:25" s="15" customFormat="1" ht="89.25">
      <c r="A59" s="16">
        <v>55</v>
      </c>
      <c r="B59" s="14" t="s">
        <v>93</v>
      </c>
      <c r="C59" s="9" t="s">
        <v>25</v>
      </c>
      <c r="D59" s="21" t="s">
        <v>158</v>
      </c>
      <c r="E59" s="14" t="s">
        <v>151</v>
      </c>
      <c r="F59" s="14" t="s">
        <v>199</v>
      </c>
      <c r="G59" s="14" t="s">
        <v>256</v>
      </c>
      <c r="H59" s="9" t="s">
        <v>29</v>
      </c>
      <c r="I59" s="11">
        <v>0</v>
      </c>
      <c r="J59" s="10" t="s">
        <v>34</v>
      </c>
      <c r="K59" s="9" t="s">
        <v>24</v>
      </c>
      <c r="L59" s="10" t="s">
        <v>31</v>
      </c>
      <c r="M59" s="9" t="s">
        <v>30</v>
      </c>
      <c r="N59" s="10" t="s">
        <v>27</v>
      </c>
      <c r="O59" s="12" t="s">
        <v>33</v>
      </c>
      <c r="P59" s="9">
        <v>0</v>
      </c>
      <c r="Q59" s="9">
        <v>796</v>
      </c>
      <c r="R59" s="14" t="s">
        <v>35</v>
      </c>
      <c r="S59" s="14">
        <v>1</v>
      </c>
      <c r="T59" s="17">
        <v>89830.51</v>
      </c>
      <c r="U59" s="17">
        <v>89830.51</v>
      </c>
      <c r="V59" s="17">
        <f t="shared" si="1"/>
        <v>106000.00179999998</v>
      </c>
      <c r="W59" s="14"/>
      <c r="X59" s="10">
        <v>2018</v>
      </c>
      <c r="Y59" s="14"/>
    </row>
    <row r="60" spans="1:25" s="15" customFormat="1" ht="89.25">
      <c r="A60" s="16">
        <v>56</v>
      </c>
      <c r="B60" s="14" t="s">
        <v>94</v>
      </c>
      <c r="C60" s="9" t="s">
        <v>25</v>
      </c>
      <c r="D60" s="21" t="s">
        <v>159</v>
      </c>
      <c r="E60" s="14" t="s">
        <v>160</v>
      </c>
      <c r="F60" s="14" t="s">
        <v>200</v>
      </c>
      <c r="G60" s="14" t="s">
        <v>257</v>
      </c>
      <c r="H60" s="9" t="s">
        <v>29</v>
      </c>
      <c r="I60" s="11">
        <v>0</v>
      </c>
      <c r="J60" s="10" t="s">
        <v>34</v>
      </c>
      <c r="K60" s="9" t="s">
        <v>24</v>
      </c>
      <c r="L60" s="10" t="s">
        <v>31</v>
      </c>
      <c r="M60" s="9" t="s">
        <v>30</v>
      </c>
      <c r="N60" s="10" t="s">
        <v>27</v>
      </c>
      <c r="O60" s="12" t="s">
        <v>33</v>
      </c>
      <c r="P60" s="9">
        <v>0</v>
      </c>
      <c r="Q60" s="9">
        <v>796</v>
      </c>
      <c r="R60" s="14" t="s">
        <v>35</v>
      </c>
      <c r="S60" s="14">
        <v>1</v>
      </c>
      <c r="T60" s="17">
        <v>26140.68</v>
      </c>
      <c r="U60" s="17">
        <v>26140.68</v>
      </c>
      <c r="V60" s="17">
        <f t="shared" si="1"/>
        <v>30846.002399999998</v>
      </c>
      <c r="W60" s="14"/>
      <c r="X60" s="10">
        <v>2018</v>
      </c>
      <c r="Y60" s="14"/>
    </row>
    <row r="61" spans="1:25" s="15" customFormat="1" ht="89.25">
      <c r="A61" s="16">
        <v>57</v>
      </c>
      <c r="B61" s="14" t="s">
        <v>95</v>
      </c>
      <c r="C61" s="9" t="s">
        <v>25</v>
      </c>
      <c r="D61" s="21" t="s">
        <v>161</v>
      </c>
      <c r="E61" s="14" t="s">
        <v>162</v>
      </c>
      <c r="F61" s="14" t="s">
        <v>167</v>
      </c>
      <c r="G61" s="14" t="s">
        <v>258</v>
      </c>
      <c r="H61" s="9" t="s">
        <v>29</v>
      </c>
      <c r="I61" s="11">
        <v>0</v>
      </c>
      <c r="J61" s="10" t="s">
        <v>34</v>
      </c>
      <c r="K61" s="9" t="s">
        <v>24</v>
      </c>
      <c r="L61" s="10" t="s">
        <v>31</v>
      </c>
      <c r="M61" s="9" t="s">
        <v>30</v>
      </c>
      <c r="N61" s="10" t="s">
        <v>27</v>
      </c>
      <c r="O61" s="12" t="s">
        <v>33</v>
      </c>
      <c r="P61" s="9">
        <v>0</v>
      </c>
      <c r="Q61" s="9">
        <v>796</v>
      </c>
      <c r="R61" s="14" t="s">
        <v>35</v>
      </c>
      <c r="S61" s="14">
        <v>1</v>
      </c>
      <c r="T61" s="17">
        <v>103754.24000000001</v>
      </c>
      <c r="U61" s="17">
        <v>103754.24000000001</v>
      </c>
      <c r="V61" s="17">
        <f t="shared" si="1"/>
        <v>122430.00320000001</v>
      </c>
      <c r="W61" s="14"/>
      <c r="X61" s="10">
        <v>2018</v>
      </c>
      <c r="Y61" s="14"/>
    </row>
    <row r="62" spans="1:25" s="15" customFormat="1" ht="89.25">
      <c r="A62" s="16">
        <v>58</v>
      </c>
      <c r="B62" s="14" t="s">
        <v>96</v>
      </c>
      <c r="C62" s="9" t="s">
        <v>25</v>
      </c>
      <c r="D62" s="21" t="s">
        <v>163</v>
      </c>
      <c r="E62" s="14" t="s">
        <v>164</v>
      </c>
      <c r="F62" s="14" t="s">
        <v>201</v>
      </c>
      <c r="G62" s="14" t="s">
        <v>259</v>
      </c>
      <c r="H62" s="9" t="s">
        <v>29</v>
      </c>
      <c r="I62" s="11">
        <v>0</v>
      </c>
      <c r="J62" s="10" t="s">
        <v>34</v>
      </c>
      <c r="K62" s="9" t="s">
        <v>24</v>
      </c>
      <c r="L62" s="10" t="s">
        <v>31</v>
      </c>
      <c r="M62" s="9" t="s">
        <v>30</v>
      </c>
      <c r="N62" s="10" t="s">
        <v>27</v>
      </c>
      <c r="O62" s="12" t="s">
        <v>33</v>
      </c>
      <c r="P62" s="9">
        <v>0</v>
      </c>
      <c r="Q62" s="9">
        <v>796</v>
      </c>
      <c r="R62" s="14" t="s">
        <v>35</v>
      </c>
      <c r="S62" s="14">
        <v>1</v>
      </c>
      <c r="T62" s="17">
        <v>215144.07</v>
      </c>
      <c r="U62" s="17">
        <v>215144.07</v>
      </c>
      <c r="V62" s="17">
        <f t="shared" si="1"/>
        <v>253870.00260000001</v>
      </c>
      <c r="W62" s="14"/>
      <c r="X62" s="10">
        <v>2018</v>
      </c>
      <c r="Y62" s="14"/>
    </row>
    <row r="64" spans="1:25" ht="25.5">
      <c r="E64" s="18" t="s">
        <v>36</v>
      </c>
    </row>
  </sheetData>
  <mergeCells count="2">
    <mergeCell ref="T1:Y1"/>
    <mergeCell ref="A2:Y2"/>
  </mergeCells>
  <dataValidations count="4">
    <dataValidation type="list" allowBlank="1" showInputMessage="1" showErrorMessage="1" sqref="G5 N5:N62">
      <formula1>Инкотермс</formula1>
    </dataValidation>
    <dataValidation type="textLength" operator="equal" allowBlank="1" showInputMessage="1" showErrorMessage="1" error="Код КАТО должен содержать 9 символов" sqref="S5 J5:J62">
      <formula1>9</formula1>
    </dataValidation>
    <dataValidation type="list" allowBlank="1" showInputMessage="1" showErrorMessage="1" sqref="R5 H5:H62">
      <formula1>Способ_закупок</formula1>
    </dataValidation>
    <dataValidation type="whole" allowBlank="1" showInputMessage="1" showErrorMessage="1" sqref="P5:P62 I5:I62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2018-04-24T07:27:42Z</dcterms:modified>
</cp:coreProperties>
</file>